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20\licitacao\PASTA PUBLICA LICITAÇÃO\Editais Publicados 2018\Edital 07-2018 - Tubos e Válvulas Proj Baixio de Irecê\Anexo_II_Planilha _PRONTO\Final\"/>
    </mc:Choice>
  </mc:AlternateContent>
  <bookViews>
    <workbookView xWindow="0" yWindow="0" windowWidth="13500" windowHeight="20730" tabRatio="766" firstSheet="4" activeTab="10"/>
  </bookViews>
  <sheets>
    <sheet name="Grupo_1_peças_de_PVC" sheetId="21" r:id="rId1"/>
    <sheet name="Grupo_2_peças_de_PRFV" sheetId="22" r:id="rId2"/>
    <sheet name="Grupo_3_peças_de_FoFo" sheetId="23" r:id="rId3"/>
    <sheet name="Grupo_4_peças_de_aço" sheetId="24" r:id="rId4"/>
    <sheet name="Grupo_5_Hidrometro" sheetId="28" r:id="rId5"/>
    <sheet name="Grupo_6_Registro_e_ventosa" sheetId="25" r:id="rId6"/>
    <sheet name="Grupo_7__Grades" sheetId="26" r:id="rId7"/>
    <sheet name="Grupo_8_válvulas" sheetId="29" r:id="rId8"/>
    <sheet name="Grupo_9_val_borbo" sheetId="30" r:id="rId9"/>
    <sheet name="Item_207_Tampa" sheetId="31" r:id="rId10"/>
    <sheet name="Item_208_Tampa" sheetId="32" r:id="rId11"/>
  </sheets>
  <definedNames>
    <definedName name="_xlnm._FilterDatabase" localSheetId="0" hidden="1">Grupo_1_peças_de_PVC!$C$6:$I$38</definedName>
    <definedName name="_xlnm._FilterDatabase" localSheetId="1" hidden="1">Grupo_2_peças_de_PRFV!$B$6:$I$6</definedName>
    <definedName name="_xlnm._FilterDatabase" localSheetId="2" hidden="1">Grupo_3_peças_de_FoFo!$B$6:$I$72</definedName>
  </definedNames>
  <calcPr calcId="162913"/>
</workbook>
</file>

<file path=xl/calcChain.xml><?xml version="1.0" encoding="utf-8"?>
<calcChain xmlns="http://schemas.openxmlformats.org/spreadsheetml/2006/main">
  <c r="G19" i="23" l="1"/>
  <c r="G17" i="23"/>
  <c r="G57" i="22"/>
  <c r="G59" i="22"/>
  <c r="G58" i="22"/>
  <c r="G43" i="22"/>
  <c r="G40" i="22"/>
  <c r="G34" i="22"/>
  <c r="G50" i="22"/>
  <c r="G26" i="22"/>
  <c r="G23" i="22"/>
  <c r="G21" i="22"/>
  <c r="G19" i="22"/>
  <c r="G18" i="22"/>
  <c r="I71" i="23" l="1"/>
  <c r="I70" i="23"/>
  <c r="G8" i="31" l="1"/>
  <c r="I8" i="32"/>
  <c r="I9" i="32" s="1"/>
  <c r="I8" i="31" l="1"/>
  <c r="I9" i="31" s="1"/>
  <c r="I30" i="25" l="1"/>
  <c r="I29" i="25"/>
  <c r="I28" i="25"/>
  <c r="I27" i="25"/>
  <c r="I26" i="25"/>
  <c r="I25" i="25"/>
  <c r="I22" i="25" l="1"/>
  <c r="I9" i="30"/>
  <c r="I10" i="30" s="1"/>
  <c r="I8" i="30"/>
  <c r="I10" i="29"/>
  <c r="I9" i="29"/>
  <c r="I8" i="29"/>
  <c r="I11" i="29" l="1"/>
  <c r="I11" i="26"/>
  <c r="I10" i="26"/>
  <c r="I9" i="26"/>
  <c r="I8" i="26"/>
  <c r="I24" i="25"/>
  <c r="I23" i="25"/>
  <c r="I21" i="25"/>
  <c r="I20" i="25"/>
  <c r="I19" i="25"/>
  <c r="I18" i="25"/>
  <c r="I17" i="25"/>
  <c r="I16" i="25"/>
  <c r="I15" i="25"/>
  <c r="I14" i="25"/>
  <c r="I13" i="25"/>
  <c r="I12" i="25"/>
  <c r="I11" i="25"/>
  <c r="I10" i="25"/>
  <c r="I9" i="25"/>
  <c r="I8" i="25"/>
  <c r="I9" i="28"/>
  <c r="I8" i="28"/>
  <c r="I16" i="24"/>
  <c r="I15" i="24"/>
  <c r="I14" i="24"/>
  <c r="I13" i="24"/>
  <c r="I12" i="24"/>
  <c r="I11" i="24"/>
  <c r="I10" i="24"/>
  <c r="I9" i="24"/>
  <c r="I8" i="24"/>
  <c r="I69" i="23"/>
  <c r="I68" i="23"/>
  <c r="I67" i="23"/>
  <c r="I66" i="23"/>
  <c r="I65" i="23"/>
  <c r="I64" i="23"/>
  <c r="I63" i="23"/>
  <c r="I62" i="23"/>
  <c r="I61" i="23"/>
  <c r="I60" i="23"/>
  <c r="I59" i="23"/>
  <c r="I58" i="23"/>
  <c r="I57" i="23"/>
  <c r="I56" i="23"/>
  <c r="I55" i="23"/>
  <c r="I54" i="23"/>
  <c r="I53" i="23"/>
  <c r="I52" i="23"/>
  <c r="I51" i="23"/>
  <c r="I50" i="23"/>
  <c r="I49" i="23"/>
  <c r="I48" i="23"/>
  <c r="I47" i="23"/>
  <c r="I46" i="23"/>
  <c r="I45" i="23"/>
  <c r="I44" i="23"/>
  <c r="I43" i="23"/>
  <c r="I42" i="23"/>
  <c r="I41" i="23"/>
  <c r="I40" i="23"/>
  <c r="I39" i="23"/>
  <c r="I38" i="23"/>
  <c r="I37" i="23"/>
  <c r="I36" i="23"/>
  <c r="I35" i="23"/>
  <c r="I34" i="23"/>
  <c r="I33" i="23"/>
  <c r="I32" i="23"/>
  <c r="I31" i="23"/>
  <c r="I30" i="23"/>
  <c r="I29" i="23"/>
  <c r="I28" i="23"/>
  <c r="I27" i="23"/>
  <c r="I26" i="23"/>
  <c r="I25" i="23"/>
  <c r="I24" i="23"/>
  <c r="I23" i="23"/>
  <c r="I22" i="23"/>
  <c r="I21" i="23"/>
  <c r="I20" i="23"/>
  <c r="I19" i="23"/>
  <c r="I18" i="23"/>
  <c r="I17" i="23"/>
  <c r="I16" i="23"/>
  <c r="I15" i="23"/>
  <c r="I14" i="23"/>
  <c r="I13" i="23"/>
  <c r="I12" i="23"/>
  <c r="I11" i="23"/>
  <c r="I10" i="23"/>
  <c r="I9" i="23"/>
  <c r="I8" i="23"/>
  <c r="I64" i="22"/>
  <c r="I63" i="22"/>
  <c r="I62" i="22"/>
  <c r="I61" i="22"/>
  <c r="I60" i="22"/>
  <c r="I59" i="22"/>
  <c r="I58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5" i="22"/>
  <c r="I44" i="22"/>
  <c r="I43" i="22"/>
  <c r="I42" i="22"/>
  <c r="I41" i="22"/>
  <c r="I40" i="22"/>
  <c r="I39" i="22"/>
  <c r="I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3" i="22"/>
  <c r="I12" i="22"/>
  <c r="I11" i="22"/>
  <c r="I10" i="22"/>
  <c r="I9" i="22"/>
  <c r="I8" i="22"/>
  <c r="I37" i="21"/>
  <c r="I36" i="21"/>
  <c r="I35" i="21"/>
  <c r="I34" i="21"/>
  <c r="I33" i="21"/>
  <c r="I32" i="21"/>
  <c r="I31" i="21"/>
  <c r="I30" i="21"/>
  <c r="I29" i="21"/>
  <c r="I28" i="21"/>
  <c r="I27" i="21"/>
  <c r="I26" i="21"/>
  <c r="I25" i="21"/>
  <c r="I24" i="21"/>
  <c r="I23" i="21"/>
  <c r="I22" i="21"/>
  <c r="I21" i="21"/>
  <c r="I20" i="21"/>
  <c r="I19" i="21"/>
  <c r="I18" i="21"/>
  <c r="I17" i="21"/>
  <c r="I16" i="21"/>
  <c r="I15" i="21"/>
  <c r="I14" i="21"/>
  <c r="I13" i="21"/>
  <c r="I12" i="21"/>
  <c r="I11" i="21"/>
  <c r="I10" i="21"/>
  <c r="I9" i="21"/>
  <c r="I8" i="21"/>
  <c r="I31" i="25" l="1"/>
  <c r="I10" i="28"/>
  <c r="I72" i="23"/>
  <c r="I12" i="26"/>
  <c r="I17" i="24"/>
  <c r="I65" i="22"/>
  <c r="I38" i="21"/>
</calcChain>
</file>

<file path=xl/sharedStrings.xml><?xml version="1.0" encoding="utf-8"?>
<sst xmlns="http://schemas.openxmlformats.org/spreadsheetml/2006/main" count="775" uniqueCount="245">
  <si>
    <t>ITEM</t>
  </si>
  <si>
    <t>DESCRIÇÃO</t>
  </si>
  <si>
    <t>UNID</t>
  </si>
  <si>
    <t>m</t>
  </si>
  <si>
    <t>CODEVASF</t>
  </si>
  <si>
    <t>PROJETO:</t>
  </si>
  <si>
    <t>LOCAL:</t>
  </si>
  <si>
    <t>CLIENTE:</t>
  </si>
  <si>
    <t>XIQUE-XIQUE / BA</t>
  </si>
  <si>
    <t>PROJETO DE IRRIGAÇÃO BAIXIO DE IRECÊ</t>
  </si>
  <si>
    <t>unid</t>
  </si>
  <si>
    <t>pç</t>
  </si>
  <si>
    <t>NIPLE DUPLO FOGO DN 1"</t>
  </si>
  <si>
    <t>EXTREMIDADE FLANGE E BOLSA FOFO DN 150</t>
  </si>
  <si>
    <t>FLANGE CEGO FOFO DN 150</t>
  </si>
  <si>
    <t>ET-1A-07-300</t>
  </si>
  <si>
    <t>ET-1A-07-160</t>
  </si>
  <si>
    <t>ET-1A-07-400</t>
  </si>
  <si>
    <t>ET-1A-07-310</t>
  </si>
  <si>
    <t>ET-1A-07-180</t>
  </si>
  <si>
    <t>TUBO PRFV AGUA PN10 DN 400</t>
  </si>
  <si>
    <t>TUBO PRFV AGUA PN10 DN 500</t>
  </si>
  <si>
    <t>TUBO PRFV AGUA PN10 DN 600</t>
  </si>
  <si>
    <t>CHAVE TE FOFO</t>
  </si>
  <si>
    <t>TAMPA CHAPA XADREZ 1,00x1,45mx6,3mm C/ DOBRADIÇAS E CADEADO</t>
  </si>
  <si>
    <t>REDUCAO PONTA E BOLSA JE FOFO 200x150</t>
  </si>
  <si>
    <t>REDUCAO PONTA E BOLSA JE FOFO 300x250</t>
  </si>
  <si>
    <t>REDUCAO PONTA E BOLSA JE FOFO 300x150</t>
  </si>
  <si>
    <t>CAP C/ JE JGS FOFO DN 150</t>
  </si>
  <si>
    <t>COLAR DE TOMADA C/ FEMEA DN 2" FOFO DN 150</t>
  </si>
  <si>
    <t>CURVA 45 FOFO C/ BOLSAS PN10 DN 500</t>
  </si>
  <si>
    <t>CURVA 45 FOFO C/ BOLSAS PN10 DN 600</t>
  </si>
  <si>
    <t>CURVA C90 C/ FLANGES PN-10 FOFO DN 150</t>
  </si>
  <si>
    <t>CURVA C90 C/ FLANGES PN-10 FOFO DN 200</t>
  </si>
  <si>
    <t>TE C/ 2 BOLSAS E FLANGE, PN10 FOFO DN 150X50 mm</t>
  </si>
  <si>
    <t>TE C/ 2 BOLSAS E FLANGE, PN10 FOFO DN 200X50 mm</t>
  </si>
  <si>
    <t>TE C/ FLANGES PN-10 FOFO DN 150X150</t>
  </si>
  <si>
    <t>TE C/ FLANGES PN-10 FOFO DN 200X50</t>
  </si>
  <si>
    <t>TOCO C/ PONTAS L=0,50M FOFO DN 200</t>
  </si>
  <si>
    <t>TUBO C/ FLANGES FOFO PN 10 DN 150 L=0,70m</t>
  </si>
  <si>
    <t>TUBO C/ FLANGES FOFO PN 10 DN 200 L=0,70m</t>
  </si>
  <si>
    <t>TUBO C/ FLANGES FOFO PN 10 DN 200 L=1,10m</t>
  </si>
  <si>
    <t>TUBO C/ FLANGES FOFO PN10 DN 100 L=1,00 m</t>
  </si>
  <si>
    <t>TUBO C/ FLANGES FOFO PN10 DN 100 L=1,24 m</t>
  </si>
  <si>
    <t>TUBO C/ FLANGES FOFO PN10 DN 100 L=1,25 m</t>
  </si>
  <si>
    <t>TUBO C/ FLANGES FOFO PN10 DN 100 L=1,26 m</t>
  </si>
  <si>
    <t>TUBO C/ FLANGES FOFO PN10 DN 100 L=1,50 m</t>
  </si>
  <si>
    <t>TUBO C/ FLANGES FOFO PN10 DN 150 L=0,80 m</t>
  </si>
  <si>
    <t>TUBO FOFO C/ PONTA E BOLSA PN10 DN 500 L=6,00 m</t>
  </si>
  <si>
    <t>TUBO FOFO C/ PONTA E FLANGE PN10 DN 500 L=5,20 m</t>
  </si>
  <si>
    <t>TUBO FOFO C/ PONTA E FLANGE PN10 DN 600 L=4,00 m</t>
  </si>
  <si>
    <t>TUBO FOFO C/ PONTAS PN10 DN 500 L=2,90 m</t>
  </si>
  <si>
    <t>TUBO FOFO C/ PONTAS PN10 DN 500 L=6,00 m</t>
  </si>
  <si>
    <t>TUBO FOFO C/ PONTAS PN10 DN 600 L=4,45 m</t>
  </si>
  <si>
    <t>REGISTRO DE GAVETA CHATO C/ FLANGES E CABECOTE FOFO DN 100</t>
  </si>
  <si>
    <t>REGISTRO DE GAVETA CHATO C/ FLANGES E CABECOTE FOFO DN 150</t>
  </si>
  <si>
    <t>REGISTRO DE GAVETA CHATO C/ FLANGES E CABECOTE FOFO DN 50</t>
  </si>
  <si>
    <t>REGISTRO DE GAVETA C/ BOLSAS E CUNHA BORRACHA C/ CABECOTE DN 300 FOFO</t>
  </si>
  <si>
    <t>REGISTRO DE GAVETA C/ BOLSAS E CUNHA BORRACHA C/ CABECOTE DN 400 FOFO</t>
  </si>
  <si>
    <t>REGISTRO DE GAVETA C/ BOLSAS E CUNHA BORRACHA C/ CABECOTE DN 600 FOFO</t>
  </si>
  <si>
    <t>REGISTRO OVAL C/ BOLSAS E CUNHA METALICA C/ CABECOTE DN 400 FOFO</t>
  </si>
  <si>
    <t>REGISTRO OVAL C/ BOLSAS E CUNHA METALICA C/ CABECOTE DN 600 FOFO</t>
  </si>
  <si>
    <t>VALVULA BORBOLETA WAFER C/ CABECOTE FOFO DN 200</t>
  </si>
  <si>
    <t>VALVULA LIMITADORA DE VAZAO C/ FLANGES FOFO DN 200</t>
  </si>
  <si>
    <t>VENTOSA SIMPLES C/ ROSCA FEMEA PVC DN 1"</t>
  </si>
  <si>
    <t>TE C/ BOLSAS JGS E FLANGE PN-10 DN 300x100 FOFO</t>
  </si>
  <si>
    <t>TE C/ BOLSAS JGS E FLANGE PN-10 DN 400x100 FOFO</t>
  </si>
  <si>
    <t>TE C/ BOLSAS JGS E FLANGE PN-10 DN 600x100 FOFO</t>
  </si>
  <si>
    <t>EXTREMIDADE FLANGE E BOLSA JGS FOFO DN 200</t>
  </si>
  <si>
    <t>TAMPA PARA REGISTRO REDONDA DN 100 mm FOFO</t>
  </si>
  <si>
    <t>LUVA REDUCAO C/ ROSCAS FOGO DN 2"x1"</t>
  </si>
  <si>
    <t>TUBO FOFO C/ PONTA E BOLSA PN10 DN 600 L=6,00 m</t>
  </si>
  <si>
    <t>TUBO FOFO C/ PONTAS PN10 DN 600 L=6,00 m</t>
  </si>
  <si>
    <t>CAP C/ JE JGS FOFO DN 400</t>
  </si>
  <si>
    <t>TUBO PVC DEFOFO PN 60 JEI DN 150</t>
  </si>
  <si>
    <t>TUBO PVC DEFOFO PN 60 JEI DN 200</t>
  </si>
  <si>
    <t>TUBO PVC DEFOFO PN 60 JEI DN 300</t>
  </si>
  <si>
    <t>TUBO PVC DEFOFO PN 60 JEI DN 250</t>
  </si>
  <si>
    <t>QUANT</t>
  </si>
  <si>
    <t>ESPEC TÉCN</t>
  </si>
  <si>
    <t>TOCO C/ FLANGES L=0,25M FOFO DN 80</t>
  </si>
  <si>
    <t>TUBO C/ FLANGES FOFO PN10 DN 80 L=0,70 m</t>
  </si>
  <si>
    <t>VALVULA LIMITADORA DE VAZAO C/ FLANGES FOFO DN 80</t>
  </si>
  <si>
    <t>REDUCAO PONTA E BOLSA JE FOFO 250x150</t>
  </si>
  <si>
    <t>REDUCAO PONTA E BOLSA JE FOFO 600x500</t>
  </si>
  <si>
    <t>VENTOSA TRIPLICE FUNCAO C/ FLANGES PN 10 FOFO DN 100</t>
  </si>
  <si>
    <t>VENTOSA TRIPLICE FUNCAO C/ FLANGES PN 10 FOFO DN 50</t>
  </si>
  <si>
    <t>REGISTRO DE GAVETA C/ BOLSAS E CUNHA BORRACHA C/ CABECOTE DN 150 FOFO</t>
  </si>
  <si>
    <t>REDUCAO PONTA E BOLSA JE FOFO 400x300</t>
  </si>
  <si>
    <t>TUBO C/ ROSCAS FOGO DN 50 L=1,50M</t>
  </si>
  <si>
    <t>FLANGE C/ SEXTAVADO FOGO P/ PN10 DN 50</t>
  </si>
  <si>
    <t>TUBO C/ ROSCAS FOGO DN 50 L=1,00M</t>
  </si>
  <si>
    <t>NIPLE DUPLO FOGO DN 2"</t>
  </si>
  <si>
    <t>REDUCAO PONTA E BOLSA JE FOFO 300x200</t>
  </si>
  <si>
    <t>LUVA DE CORRER COM BOLSAS FOFO DN 300</t>
  </si>
  <si>
    <t>ET-1A-500-01</t>
  </si>
  <si>
    <t>FLANGE CEGO AÇO CARBONO #1/2" DN 150 PN 10 COM ORÍFÍCO COM ROSCA DN 25</t>
  </si>
  <si>
    <t>TOCO C/ PONTAS L=0,40M FOFO DN 100</t>
  </si>
  <si>
    <t>TUBO FOFO C/ PONTAS PN10 DN 100 L=0,65 m</t>
  </si>
  <si>
    <t>TUBO FOFO C/ PONTAS PN10 DN 100 L=0,80 m</t>
  </si>
  <si>
    <t>REGISTRO DE GAVETA C/ ROSCA FEMEA BRONZE DN 2" ( 50 mm )</t>
  </si>
  <si>
    <t>REGISTRO DE GAVETA C/ ROSCA FEMEA BRONZE DN 1" ( 25 mm )</t>
  </si>
  <si>
    <t>PÇ UNITÁRIO</t>
  </si>
  <si>
    <t>PÇ TOTAL</t>
  </si>
  <si>
    <t>VALOR TOTAL DA PLANILHA</t>
  </si>
  <si>
    <t>TUBO PRFV AGUA PB JE 8 kgf/cm2 e 5.000 N/m2 DN 400</t>
  </si>
  <si>
    <t>TUBO PVC DEFOFO PN 80 JEI DN 250</t>
  </si>
  <si>
    <t>TUBO PVC DEFOFO PN 80 JEI DN 300</t>
  </si>
  <si>
    <t>LUVA DE CORRER C/ BOLSAS FOFO DN 600</t>
  </si>
  <si>
    <t>REDUCAO PONTA E BOLSA JE FOFO 400x250</t>
  </si>
  <si>
    <t>LUVA DE CORRER PVC DEFOFO PN 80 JE DN 150</t>
  </si>
  <si>
    <t>TOCO C/ PONTAS PVC DEFOFO PN 80 L=0,50m DN 150</t>
  </si>
  <si>
    <t>TOCO C/ PONTAS PVC DEFOFO PN 80 L=0,50m DN 200</t>
  </si>
  <si>
    <t>TOCO C/ PONTAS PVC DEFOFO PN 80 L=0,50m DN 250</t>
  </si>
  <si>
    <t>TUBO C/ PONTAS PVC DEFOFO PN 80 L=1,00m DN 200</t>
  </si>
  <si>
    <t>TUBO C/ PONTAS PVC DEFOFO PN 80 L=1,00m DN 300</t>
  </si>
  <si>
    <t>TUBO C/ PONTAS PVC DEFOFO PN 80 L=2,00m DN 150</t>
  </si>
  <si>
    <t>TUBO C/ PONTAS PVC DEFOFO PN 80 L=3,00m DN 150</t>
  </si>
  <si>
    <t>TUBO C/ PONTAS PVC DEFOFO PN 80 L=1,00m DN 150</t>
  </si>
  <si>
    <t>TUBO PONTA E BOLSA JE PVC DEFOFO PN 80 L=2,00 m DN 150</t>
  </si>
  <si>
    <t>TUBO PONTA E BOLSA JE PVC DEFOFO PN 80 L=3,00 m DN 250</t>
  </si>
  <si>
    <t>TUBO PONTA E BOLSA JE PVC DEFOFO PN 80 L=6,00 m DN 150</t>
  </si>
  <si>
    <t>REDUCAO C/ FLANGES PN 10 FOFO DN 100x80</t>
  </si>
  <si>
    <t>TE C/ FLANGES PN-10 FOFO DN 150X80</t>
  </si>
  <si>
    <t>TOCO C/ FLANGES L=0,25M FOFO DN 100</t>
  </si>
  <si>
    <t>TUBO C/ FLANGES FOFO PN10 DN 100 L=0,60 m</t>
  </si>
  <si>
    <t>TUBO C/ FLANGES FOFO PN 10 DN 150 L=1,00m</t>
  </si>
  <si>
    <t>REGISTRO DE GAVETA CHATO C/ FLANGES E CABECOTE FOFO DN 80</t>
  </si>
  <si>
    <t>VALVULA LIMITADORA DE VAZAO C/ FLANGES FOFO DN 100</t>
  </si>
  <si>
    <t>TE C/ 2 BOLSAS E FLANGE, PN10 FOFO DN 200X100 mm</t>
  </si>
  <si>
    <t>TE C/ 2 BOLSAS E FLANGE, PN10 FOFO DN 200X80 mm</t>
  </si>
  <si>
    <t>TUBO C/ FLANGES FOFO PN10 DN 80 L=1,50 m</t>
  </si>
  <si>
    <t>TUBO DE AÇO CARBONO PONTA E FLANGE PN 10 kgf/cm2 DN 200 L=300 mm</t>
  </si>
  <si>
    <t>REDUÇÃO DE AÇO CARBONO C/ FLANGES PN 10 kgf/cm2 DN 400x250 mm L=450 mm</t>
  </si>
  <si>
    <t>VÁLVULA BORBOLETA COM FLANGES FOFO PN 10 kgf/cm2 DN 200</t>
  </si>
  <si>
    <t>VENTOSA TRIPLICE FUNCAO C/ FLANGES FOFO DN 200</t>
  </si>
  <si>
    <t xml:space="preserve">Curva com flanges FoFo 45° DN 700  PN 10 </t>
  </si>
  <si>
    <t>un.</t>
  </si>
  <si>
    <t>Extremidade  flange e ponta FoFo PN 10 x Dn 700 L=1000mm</t>
  </si>
  <si>
    <t>Tubo  flange e ponta FoFo PN 10 x Dn 700 L=2000mm</t>
  </si>
  <si>
    <t>Curva PRFV  ponta e bolsa 45° DN 700  PN 10</t>
  </si>
  <si>
    <t>Redução Concêntrica em aço com Flanges RFF10  L= 0,60m , DN 400 x 200</t>
  </si>
  <si>
    <t>Chapa de redução de aço PN 10 x Pn16 Dn 400</t>
  </si>
  <si>
    <t>Extremidade  flange e ponta de aço PN 10 x Dn 500 L=500mm</t>
  </si>
  <si>
    <t xml:space="preserve">Toco de aço com flanges PN 10 DN 700 L= 1.800 mm  </t>
  </si>
  <si>
    <t>Chapa de redução de aço PN 10 x Pn16 Dn 700</t>
  </si>
  <si>
    <t>Toco com flanges de aço PN 10 x Dn 500 L=1000mm</t>
  </si>
  <si>
    <t>Grades metálicas 3,2 m x 2,80 m (2 x 1,40)</t>
  </si>
  <si>
    <t>FORNECIM DE PEÇAS DE PVC</t>
  </si>
  <si>
    <t>FORNECIM DE PEÇAS DE PRFV</t>
  </si>
  <si>
    <t>FORNECIM DE PEÇAS DE FOFO</t>
  </si>
  <si>
    <t>FORNECIM DE PEÇAS DE AÇO</t>
  </si>
  <si>
    <t>FORNECIM DE HIDROMETROS</t>
  </si>
  <si>
    <t>FORNECIM DE REGISTROS E VENTOSAS</t>
  </si>
  <si>
    <t>FORNECIM DE GRADES</t>
  </si>
  <si>
    <t>FORNECIM DE VALVULAS</t>
  </si>
  <si>
    <t>FORNECIM DE VALVULAS BORBOLETA</t>
  </si>
  <si>
    <t>ET-1A-500-01
 e DES-CH-REDU-DN-700</t>
  </si>
  <si>
    <t>ET-1A-500-01
 e DES-CH-REDU-DN-400</t>
  </si>
  <si>
    <t>ET-1A-07-400,
1552-D-ADU-HID-13-03
e 1552-D-ADU-HID-14-04</t>
  </si>
  <si>
    <t>1552-D-ADU-HID-26-05</t>
  </si>
  <si>
    <t>HIDROMETRO C/ TURBINA TANGENCIAL HORIZONTAL DN 3", C/ FLANGES</t>
  </si>
  <si>
    <t>HIDROMETRO C/ TURBINA TANGENCIAL HORIZONTAL DN 4", C/ FLANGES</t>
  </si>
  <si>
    <t>FORNECIM DE TAMPAS</t>
  </si>
  <si>
    <t>CÓDIGO CATMAT</t>
  </si>
  <si>
    <t>PLANILHA DE FORNECIMENTO (GRUPO 1)</t>
  </si>
  <si>
    <t>PLANILHA DE FORNECIMENTO (GRUPO 9)</t>
  </si>
  <si>
    <t>PLANILHA DE FORNECIMENTO (GRUPO 8)</t>
  </si>
  <si>
    <t>PLANILHA DE FORNECIMENTO (GRUPO 7)</t>
  </si>
  <si>
    <t>PLANILHA DE FORNECIMENTO (GRUPO 6)</t>
  </si>
  <si>
    <t>PLANILHA DE FORNECIMENTO (GRUPO 5)</t>
  </si>
  <si>
    <t>PLANILHA DE FORNECIMENTO (GRUPO 2)</t>
  </si>
  <si>
    <t>PLANILHA DE FORNECIMENTO (GRUPO 3)</t>
  </si>
  <si>
    <t>PLANILHA DE FORNECIMENTO (GRUPO 4)</t>
  </si>
  <si>
    <t>PLANILHA DE FORNECIMENTO  ( COTA EXCLUSIVA DO ITEM 207)</t>
  </si>
  <si>
    <t>PLANILHA DE FORNECIMENTO</t>
  </si>
  <si>
    <t>TE-10 - GRADE METÁLICA PARA DETENÇÃO DE SÓLIDOS ( 1,38 x 1,50 ) + ( 1,38 x 1,78 ) 4,53 m^2</t>
  </si>
  <si>
    <t>TE-12 - GRADE METÁLICA PARA DETENÇÃO DE SÓLIDOS ( 1,38 x 1,50 ) + ( 1,38 x 1,90 ) 4,69 m^2</t>
  </si>
  <si>
    <t>TE-14 - GRADE METÁLICA PARA DETENÇÃO DE SÓLIDOS ( 1,18 x 1,50 ) + ( 1,18 x 1,70 ) 3,78 m^2</t>
  </si>
  <si>
    <t>Te bolsas e Flange PN 10 DN 250x100 FoFo</t>
  </si>
  <si>
    <t>Toco c/ pontas pn 10 L= 0,5 m FoFo DN 100</t>
  </si>
  <si>
    <t>TOCO C/ PONTAS PVC DEFOFO L=0,50m DN 150 PN 60</t>
  </si>
  <si>
    <t>TOCO C/ PONTAS PVC DEFOFO L=0,50m DN 200 PN 60</t>
  </si>
  <si>
    <t>TOCO C/ PONTAS PVC DEFOFO L=0,50m DN 250 PN 60</t>
  </si>
  <si>
    <t>TUBO PONTA E BOLSA JE PVC DEFOFO L=3,00 m DN 150 PN 60</t>
  </si>
  <si>
    <t>TUBO PONTA E BOLSA JE PVC DEFOFO L=6,00 m DN 150 PN 60</t>
  </si>
  <si>
    <t>TUBO C/ PONTAS PVC DEFOFO L=3,00m DN 150 PN 60</t>
  </si>
  <si>
    <t>TUBO C/ PONTAS PVC DEFOFO L=6,00m DN 150 PN 60</t>
  </si>
  <si>
    <t>TOCO C/ PONTAS PVC DEFOFO L=0,50m DN 300 PN 60</t>
  </si>
  <si>
    <t>TUBO C/ PONTAS PVC DEFOFO L=1,50m DN 300 PN 60</t>
  </si>
  <si>
    <t>TUBO PONTA E BOLSA JE PVC DEFOFO L=1,00 m DN 300 PN 60</t>
  </si>
  <si>
    <t>TUBO C/ PONTAS PVC DEFOFO L=2,00m DN 150 PN 60</t>
  </si>
  <si>
    <t>TOCO C/ PONTAS PVC DEFOFO L=0,40m DN 100 PN 60</t>
  </si>
  <si>
    <t>CRUZETA XR PRFV/JE PBPP 250x150 PN10</t>
  </si>
  <si>
    <t>CRUZETA PRFV JE BOLSA E PONTAS 300x150 PN10</t>
  </si>
  <si>
    <t>CURVA PRFV 45º BOLSA JE E PONTA DN 150 PN10</t>
  </si>
  <si>
    <t>CURVA PRFV 45º BOLSA JE E PONTA DN 200 PN10</t>
  </si>
  <si>
    <t>CURVA PRFV 45º BOLSA JE E PONTA DN 300 PN10</t>
  </si>
  <si>
    <t>LUVA DE CORRER PRFV DN 200 PN10</t>
  </si>
  <si>
    <t>LUVA DE CORRER PRFV DN 300 PN10</t>
  </si>
  <si>
    <t>REDUCAO PRFV JE BOLSA E PONTA 300x200 PN10</t>
  </si>
  <si>
    <t>REDUCAO PRFV JE BOLSA E PONTA 400x300 PN10</t>
  </si>
  <si>
    <t>REDUCAO PRFV JE BOLSA E PONTA 500x400 PN10</t>
  </si>
  <si>
    <t>REDUCAO PRFV JE BOLSA E PONTA 600x500 PN10</t>
  </si>
  <si>
    <t>TE PRFV JE BOLSAS E PONTA 300x200 PN10</t>
  </si>
  <si>
    <t>TE PRFV JE BOLSAS E PONTA 400x200 PN10</t>
  </si>
  <si>
    <t>TE PRFV JE BOLSAS E PONTA 500x300 PN10</t>
  </si>
  <si>
    <t>TE PRFV JE BOLSAS E PONTA 600x300 PN10</t>
  </si>
  <si>
    <t>TE PRFV JE BOLSAS E PONTA 600x400 PN10</t>
  </si>
  <si>
    <t>TOCO C/ PONTAS PRFV L=0,50m DN 400 PN10</t>
  </si>
  <si>
    <t>TOCO C/ PONTAS PRFV L=0,50m DN 600 PN10</t>
  </si>
  <si>
    <t>TUBO JE C/ PONTA E BOLSA PRFV L=1,0m DN 600 PN10</t>
  </si>
  <si>
    <t>TUBO C/ PONTAS PRFV L=1,50m DN 400 PN10</t>
  </si>
  <si>
    <t>CRUZETA PRFV JE BOLSA E PONTAS 500x150 PN10</t>
  </si>
  <si>
    <t>CRUZETA PRFV JE BOLSA E PONTAS 600x150 PN10</t>
  </si>
  <si>
    <t>CURVA PRFV 22º BOLSA JE E PONTA DN 600 PN10</t>
  </si>
  <si>
    <t>TE PRFV JE BOLSAS E PONTA 200x150 PN10</t>
  </si>
  <si>
    <t>TE PRFV JE BOLSAS E PONTA 300x300 PN10</t>
  </si>
  <si>
    <t>TE PRFV JE BOLSAS E PONTA 400x300 PN10</t>
  </si>
  <si>
    <t>TOCO C/ PONTA E BOLSA PRFV L=0,50m DN 600 PN10</t>
  </si>
  <si>
    <t>CURVA PRFV 90º BOLSA JE E PONTA DN 400 PN10</t>
  </si>
  <si>
    <t>REDUCAO PRFV JE BOLSA E PONTA 300x150 PN10</t>
  </si>
  <si>
    <t>REDUCAO PRFV JE BOLSA E PONTA 250x150 PN10</t>
  </si>
  <si>
    <t>REDUCAO PRFV JE BOLSA E PONTA 250x200 PN10</t>
  </si>
  <si>
    <t>TE PRFV JE BOLSAS E PONTA 200x200 PN10</t>
  </si>
  <si>
    <t>TE PRFV JE BOLSAS E PONTA 250x250 PN10</t>
  </si>
  <si>
    <t>TE PRFV JE BOLSAS E PONTA 300x150 PN10</t>
  </si>
  <si>
    <t>TE PRFV JE BOLSAS E PONTA 500x500 PN10</t>
  </si>
  <si>
    <t>REDUCAO PRFV JE BOLSA E PONTA 400x250 PN10</t>
  </si>
  <si>
    <t>CRUZETA PRFV BOLSA JE, PONTA, PONTA, PONTA 200x150 PN10</t>
  </si>
  <si>
    <t>CRUZETA PRFV BOLSA JE, PONTA, PONTA, PONTA 300x150 PN10</t>
  </si>
  <si>
    <t>CRUZETA PRFV BOLSA JE, PONTA, PONTA, PONTA 400x150 PN10</t>
  </si>
  <si>
    <t>CURVA PRFV 90º BOLSA JE E PONTA DN 150 PN10</t>
  </si>
  <si>
    <t>CURVA PRFV 90º BOLSA JE E PONTA DN 200 PN10</t>
  </si>
  <si>
    <t>LUVA DE CORRER PRFV DN 150 PN10</t>
  </si>
  <si>
    <t>LUVA DE CORRER PRFV DN 400 PN10</t>
  </si>
  <si>
    <t>LUVA DE CORRER PRFV DN 500 PN10</t>
  </si>
  <si>
    <t>REDUCAO PRFV BOLSA E PONTA JE 400x200 PN10</t>
  </si>
  <si>
    <t>REDUCAO PRFV BOLSA E PONTA JE 300x250 PN10</t>
  </si>
  <si>
    <t>TE PRFV BOLSA JE, PONTA E BOLSA JE 400x400 PN10</t>
  </si>
  <si>
    <t>TOCO PRFV C/ PONTAS L=0,50m DN 500 PN10</t>
  </si>
  <si>
    <t>TUBO PRFV C/ PONTAS L=1,00m DN 400 PN10</t>
  </si>
  <si>
    <t>TUBO PRFV C/ PONTAS L=3,00m DN 400 PN10</t>
  </si>
  <si>
    <t>TUBO PRFV C/ PONTA E BOLSA JE L=3,0m DN 400 PN10</t>
  </si>
  <si>
    <t>Tê com Flanges PRFV , DN 700 x 200 L=2,0 m PN10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</si>
</sst>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24"/>
      <name val="Arial"/>
      <family val="2"/>
    </font>
    <font>
      <sz val="12"/>
      <name val="Arial"/>
      <family val="2"/>
    </font>
    <font>
      <b/>
      <sz val="18"/>
      <color indexed="56"/>
      <name val="Cambria"/>
      <family val="2"/>
    </font>
    <font>
      <sz val="10"/>
      <color indexed="8"/>
      <name val="MS Sans Serif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12"/>
      <name val="Arial Narrow"/>
      <family val="2"/>
    </font>
    <font>
      <sz val="11"/>
      <color theme="1"/>
      <name val="Calibri"/>
      <family val="2"/>
      <scheme val="minor"/>
    </font>
    <font>
      <b/>
      <sz val="11"/>
      <color rgb="FF0000FF"/>
      <name val="Arial Narrow"/>
      <family val="2"/>
    </font>
    <font>
      <b/>
      <sz val="11"/>
      <color theme="1"/>
      <name val="Calibri"/>
      <family val="2"/>
      <scheme val="minor"/>
    </font>
    <font>
      <sz val="11"/>
      <color rgb="FF000000"/>
      <name val="Arial Narrow"/>
      <family val="2"/>
    </font>
    <font>
      <sz val="12"/>
      <color rgb="FF000000"/>
      <name val="Arial"/>
      <family val="2"/>
    </font>
    <font>
      <sz val="12"/>
      <color rgb="FF000000"/>
      <name val="Arial Narrow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5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6" fillId="0" borderId="0"/>
    <xf numFmtId="0" fontId="3" fillId="0" borderId="0"/>
    <xf numFmtId="0" fontId="12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" fillId="0" borderId="1" applyFont="0" applyFill="0" applyAlignment="0" applyProtection="0"/>
    <xf numFmtId="0" fontId="7" fillId="0" borderId="0" applyNumberForma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 applyNumberFormat="0" applyFill="0" applyBorder="0" applyAlignment="0" applyProtection="0"/>
  </cellStyleXfs>
  <cellXfs count="82">
    <xf numFmtId="0" fontId="0" fillId="0" borderId="0" xfId="0"/>
    <xf numFmtId="0" fontId="10" fillId="0" borderId="0" xfId="0" applyFont="1" applyBorder="1" applyAlignment="1">
      <alignment vertical="center"/>
    </xf>
    <xf numFmtId="165" fontId="10" fillId="0" borderId="0" xfId="12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5" fontId="10" fillId="0" borderId="0" xfId="12" applyFont="1" applyAlignment="1">
      <alignment vertical="center"/>
    </xf>
    <xf numFmtId="165" fontId="10" fillId="2" borderId="0" xfId="12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165" fontId="10" fillId="0" borderId="0" xfId="12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165" fontId="10" fillId="0" borderId="0" xfId="12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65" fontId="10" fillId="0" borderId="2" xfId="12" applyFont="1" applyFill="1" applyBorder="1" applyAlignment="1">
      <alignment horizontal="right" vertical="center" wrapText="1"/>
    </xf>
    <xf numFmtId="0" fontId="13" fillId="3" borderId="2" xfId="2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center" vertical="center" wrapText="1"/>
    </xf>
    <xf numFmtId="165" fontId="13" fillId="3" borderId="2" xfId="12" applyFont="1" applyFill="1" applyBorder="1" applyAlignment="1">
      <alignment horizontal="right" vertical="center" wrapText="1"/>
    </xf>
    <xf numFmtId="165" fontId="9" fillId="0" borderId="2" xfId="12" applyFont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vertical="center"/>
    </xf>
    <xf numFmtId="0" fontId="10" fillId="2" borderId="6" xfId="0" applyFont="1" applyFill="1" applyBorder="1" applyAlignment="1">
      <alignment vertical="center"/>
    </xf>
    <xf numFmtId="165" fontId="10" fillId="2" borderId="6" xfId="12" applyFont="1" applyFill="1" applyBorder="1" applyAlignment="1">
      <alignment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vertical="center"/>
    </xf>
    <xf numFmtId="0" fontId="10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vertical="center"/>
    </xf>
    <xf numFmtId="0" fontId="9" fillId="2" borderId="10" xfId="0" applyFont="1" applyFill="1" applyBorder="1" applyAlignment="1">
      <alignment vertical="center"/>
    </xf>
    <xf numFmtId="165" fontId="9" fillId="2" borderId="10" xfId="12" applyFont="1" applyFill="1" applyBorder="1" applyAlignment="1">
      <alignment vertical="center"/>
    </xf>
    <xf numFmtId="165" fontId="10" fillId="2" borderId="10" xfId="12" applyFont="1" applyFill="1" applyBorder="1" applyAlignment="1">
      <alignment vertical="center"/>
    </xf>
    <xf numFmtId="165" fontId="10" fillId="0" borderId="2" xfId="12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5" fontId="9" fillId="0" borderId="2" xfId="12" applyFont="1" applyBorder="1" applyAlignment="1">
      <alignment horizontal="center" vertical="center" wrapText="1"/>
    </xf>
    <xf numFmtId="44" fontId="10" fillId="0" borderId="0" xfId="12" applyNumberFormat="1" applyFont="1" applyBorder="1" applyAlignment="1">
      <alignment vertical="center"/>
    </xf>
    <xf numFmtId="44" fontId="10" fillId="0" borderId="4" xfId="12" applyNumberFormat="1" applyFont="1" applyBorder="1" applyAlignment="1">
      <alignment vertical="center"/>
    </xf>
    <xf numFmtId="44" fontId="10" fillId="0" borderId="8" xfId="12" applyNumberFormat="1" applyFont="1" applyBorder="1" applyAlignment="1">
      <alignment vertical="center"/>
    </xf>
    <xf numFmtId="44" fontId="10" fillId="0" borderId="11" xfId="12" applyNumberFormat="1" applyFont="1" applyBorder="1" applyAlignment="1">
      <alignment vertical="center"/>
    </xf>
    <xf numFmtId="44" fontId="9" fillId="0" borderId="2" xfId="0" applyNumberFormat="1" applyFont="1" applyFill="1" applyBorder="1" applyAlignment="1">
      <alignment horizontal="center" vertical="center" wrapText="1"/>
    </xf>
    <xf numFmtId="165" fontId="9" fillId="0" borderId="0" xfId="12" applyFont="1" applyBorder="1" applyAlignment="1">
      <alignment vertical="center"/>
    </xf>
    <xf numFmtId="165" fontId="9" fillId="3" borderId="2" xfId="12" applyFont="1" applyFill="1" applyBorder="1" applyAlignment="1">
      <alignment horizontal="center" vertical="center" wrapText="1"/>
    </xf>
    <xf numFmtId="44" fontId="1" fillId="0" borderId="2" xfId="0" applyNumberFormat="1" applyFont="1" applyBorder="1" applyAlignment="1">
      <alignment horizontal="center" vertical="center"/>
    </xf>
    <xf numFmtId="44" fontId="14" fillId="3" borderId="2" xfId="0" applyNumberFormat="1" applyFont="1" applyFill="1" applyBorder="1" applyAlignment="1">
      <alignment horizontal="center" vertical="center"/>
    </xf>
    <xf numFmtId="165" fontId="9" fillId="0" borderId="6" xfId="12" applyFont="1" applyBorder="1" applyAlignment="1">
      <alignment vertical="center"/>
    </xf>
    <xf numFmtId="165" fontId="9" fillId="0" borderId="10" xfId="12" applyFont="1" applyBorder="1" applyAlignment="1">
      <alignment vertical="center"/>
    </xf>
    <xf numFmtId="0" fontId="10" fillId="0" borderId="2" xfId="2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65" fontId="10" fillId="2" borderId="2" xfId="12" applyFont="1" applyFill="1" applyBorder="1" applyAlignment="1">
      <alignment horizontal="right" vertical="center"/>
    </xf>
    <xf numFmtId="44" fontId="10" fillId="0" borderId="2" xfId="12" applyNumberFormat="1" applyFont="1" applyFill="1" applyBorder="1" applyAlignment="1">
      <alignment vertical="center"/>
    </xf>
    <xf numFmtId="165" fontId="10" fillId="0" borderId="2" xfId="12" applyFont="1" applyFill="1" applyBorder="1" applyAlignment="1">
      <alignment horizontal="right" vertical="center"/>
    </xf>
    <xf numFmtId="39" fontId="15" fillId="0" borderId="2" xfId="2" applyNumberFormat="1" applyFont="1" applyFill="1" applyBorder="1" applyAlignment="1">
      <alignment horizontal="center" vertical="center"/>
    </xf>
    <xf numFmtId="39" fontId="15" fillId="0" borderId="2" xfId="21" applyNumberFormat="1" applyFont="1" applyFill="1" applyBorder="1" applyAlignment="1">
      <alignment horizontal="center" vertical="center"/>
    </xf>
    <xf numFmtId="39" fontId="15" fillId="0" borderId="3" xfId="2" applyNumberFormat="1" applyFont="1" applyFill="1" applyBorder="1" applyAlignment="1">
      <alignment horizontal="center" vertical="center"/>
    </xf>
    <xf numFmtId="39" fontId="16" fillId="0" borderId="2" xfId="0" applyNumberFormat="1" applyFont="1" applyFill="1" applyBorder="1" applyAlignment="1">
      <alignment horizontal="center" vertical="center"/>
    </xf>
    <xf numFmtId="39" fontId="16" fillId="0" borderId="2" xfId="12" applyNumberFormat="1" applyFont="1" applyFill="1" applyBorder="1" applyAlignment="1">
      <alignment horizontal="center" vertical="center"/>
    </xf>
    <xf numFmtId="44" fontId="0" fillId="0" borderId="2" xfId="0" applyNumberFormat="1" applyFont="1" applyBorder="1" applyAlignment="1">
      <alignment horizontal="center"/>
    </xf>
    <xf numFmtId="44" fontId="0" fillId="0" borderId="2" xfId="0" applyNumberFormat="1" applyFont="1" applyBorder="1" applyAlignment="1">
      <alignment horizontal="right"/>
    </xf>
    <xf numFmtId="0" fontId="0" fillId="0" borderId="12" xfId="0" applyBorder="1"/>
    <xf numFmtId="0" fontId="14" fillId="0" borderId="13" xfId="0" applyFont="1" applyBorder="1" applyAlignment="1">
      <alignment horizontal="center"/>
    </xf>
    <xf numFmtId="0" fontId="0" fillId="0" borderId="13" xfId="0" applyBorder="1"/>
    <xf numFmtId="44" fontId="14" fillId="0" borderId="3" xfId="0" applyNumberFormat="1" applyFont="1" applyBorder="1" applyAlignment="1">
      <alignment horizontal="right"/>
    </xf>
    <xf numFmtId="44" fontId="14" fillId="0" borderId="2" xfId="0" applyNumberFormat="1" applyFont="1" applyBorder="1"/>
    <xf numFmtId="0" fontId="10" fillId="4" borderId="2" xfId="0" applyFont="1" applyFill="1" applyBorder="1" applyAlignment="1">
      <alignment horizontal="left" vertical="center" wrapText="1"/>
    </xf>
    <xf numFmtId="39" fontId="15" fillId="4" borderId="12" xfId="2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wrapText="1"/>
    </xf>
    <xf numFmtId="39" fontId="17" fillId="4" borderId="2" xfId="0" applyNumberFormat="1" applyFont="1" applyFill="1" applyBorder="1" applyAlignment="1">
      <alignment vertical="center" wrapText="1"/>
    </xf>
    <xf numFmtId="44" fontId="10" fillId="0" borderId="0" xfId="0" applyNumberFormat="1" applyFont="1" applyBorder="1" applyAlignment="1">
      <alignment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10" fillId="4" borderId="1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8" fillId="0" borderId="0" xfId="22"/>
    <xf numFmtId="0" fontId="10" fillId="0" borderId="2" xfId="0" quotePrefix="1" applyNumberFormat="1" applyFont="1" applyFill="1" applyBorder="1" applyAlignment="1">
      <alignment horizontal="center" vertical="center"/>
    </xf>
    <xf numFmtId="39" fontId="15" fillId="4" borderId="13" xfId="2" applyNumberFormat="1" applyFont="1" applyFill="1" applyBorder="1" applyAlignment="1">
      <alignment vertical="center" wrapText="1"/>
    </xf>
    <xf numFmtId="39" fontId="15" fillId="0" borderId="13" xfId="21" applyNumberFormat="1" applyFont="1" applyFill="1" applyBorder="1" applyAlignment="1">
      <alignment horizontal="center" vertical="center"/>
    </xf>
    <xf numFmtId="44" fontId="0" fillId="0" borderId="3" xfId="0" applyNumberFormat="1" applyFont="1" applyBorder="1" applyAlignment="1">
      <alignment horizontal="center"/>
    </xf>
    <xf numFmtId="44" fontId="0" fillId="0" borderId="2" xfId="0" applyNumberFormat="1" applyFont="1" applyFill="1" applyBorder="1" applyAlignment="1">
      <alignment horizontal="center"/>
    </xf>
  </cellXfs>
  <cellStyles count="23">
    <cellStyle name="Excel Built-in Normal" xfId="1"/>
    <cellStyle name="Hiperlink" xfId="22" builtinId="8"/>
    <cellStyle name="Normal" xfId="0" builtinId="0"/>
    <cellStyle name="Normal 10" xfId="2"/>
    <cellStyle name="Normal 15" xfId="3"/>
    <cellStyle name="Normal 19" xfId="4"/>
    <cellStyle name="Normal 2" xfId="18"/>
    <cellStyle name="Normal 2 2" xfId="5"/>
    <cellStyle name="Normal 2 2 2" xfId="6"/>
    <cellStyle name="Normal 2 3" xfId="7"/>
    <cellStyle name="Normal 3" xfId="8"/>
    <cellStyle name="Normal 9 3" xfId="9"/>
    <cellStyle name="Porcentagem 2" xfId="10"/>
    <cellStyle name="Porcentagem 3" xfId="11"/>
    <cellStyle name="Separador de milhares 2" xfId="13"/>
    <cellStyle name="Separador de milhares 2 13" xfId="14"/>
    <cellStyle name="Separador de milhares 2 2" xfId="19"/>
    <cellStyle name="Separador de milhares 3" xfId="15"/>
    <cellStyle name="Separador de milhares 4" xfId="16"/>
    <cellStyle name="Separador de milhares 5" xfId="20"/>
    <cellStyle name="Título 5" xfId="17"/>
    <cellStyle name="Vírgula" xfId="12" builtinId="3"/>
    <cellStyle name="Vírgula 3" xfId="2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481423</xdr:colOff>
      <xdr:row>1</xdr:row>
      <xdr:rowOff>66374</xdr:rowOff>
    </xdr:from>
    <xdr:to>
      <xdr:col>8</xdr:col>
      <xdr:colOff>1069191</xdr:colOff>
      <xdr:row>4</xdr:row>
      <xdr:rowOff>158737</xdr:rowOff>
    </xdr:to>
    <xdr:pic>
      <xdr:nvPicPr>
        <xdr:cNvPr id="2" name="Imagem 2" descr="CODEVASF_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19211" y="154297"/>
          <a:ext cx="2272960" cy="729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486919</xdr:colOff>
      <xdr:row>1</xdr:row>
      <xdr:rowOff>64084</xdr:rowOff>
    </xdr:from>
    <xdr:to>
      <xdr:col>8</xdr:col>
      <xdr:colOff>1074685</xdr:colOff>
      <xdr:row>4</xdr:row>
      <xdr:rowOff>165148</xdr:rowOff>
    </xdr:to>
    <xdr:pic>
      <xdr:nvPicPr>
        <xdr:cNvPr id="2" name="Imagem 2" descr="CODEVASF_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21044" y="147428"/>
          <a:ext cx="2272501" cy="7261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457815</xdr:colOff>
      <xdr:row>1</xdr:row>
      <xdr:rowOff>43578</xdr:rowOff>
    </xdr:from>
    <xdr:to>
      <xdr:col>8</xdr:col>
      <xdr:colOff>1045582</xdr:colOff>
      <xdr:row>4</xdr:row>
      <xdr:rowOff>140012</xdr:rowOff>
    </xdr:to>
    <xdr:pic>
      <xdr:nvPicPr>
        <xdr:cNvPr id="2" name="Imagem 2" descr="CODEVASF_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97232" y="128245"/>
          <a:ext cx="2270517" cy="7314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503928</xdr:colOff>
      <xdr:row>1</xdr:row>
      <xdr:rowOff>29216</xdr:rowOff>
    </xdr:from>
    <xdr:to>
      <xdr:col>8</xdr:col>
      <xdr:colOff>1091695</xdr:colOff>
      <xdr:row>4</xdr:row>
      <xdr:rowOff>122625</xdr:rowOff>
    </xdr:to>
    <xdr:pic>
      <xdr:nvPicPr>
        <xdr:cNvPr id="2" name="Imagem 2" descr="CODEVASF_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38053" y="117662"/>
          <a:ext cx="2275053" cy="7261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463106</xdr:colOff>
      <xdr:row>1</xdr:row>
      <xdr:rowOff>30349</xdr:rowOff>
    </xdr:from>
    <xdr:to>
      <xdr:col>8</xdr:col>
      <xdr:colOff>1050872</xdr:colOff>
      <xdr:row>4</xdr:row>
      <xdr:rowOff>129428</xdr:rowOff>
    </xdr:to>
    <xdr:pic>
      <xdr:nvPicPr>
        <xdr:cNvPr id="2" name="Imagem 2" descr="CODEVASF_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89294" y="117662"/>
          <a:ext cx="2278454" cy="7182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510731</xdr:colOff>
      <xdr:row>1</xdr:row>
      <xdr:rowOff>108137</xdr:rowOff>
    </xdr:from>
    <xdr:to>
      <xdr:col>8</xdr:col>
      <xdr:colOff>812748</xdr:colOff>
      <xdr:row>4</xdr:row>
      <xdr:rowOff>205629</xdr:rowOff>
    </xdr:to>
    <xdr:pic>
      <xdr:nvPicPr>
        <xdr:cNvPr id="2" name="Imagem 2" descr="CODEVASF_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44856" y="193862"/>
          <a:ext cx="2273692" cy="7261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517534</xdr:colOff>
      <xdr:row>1</xdr:row>
      <xdr:rowOff>42823</xdr:rowOff>
    </xdr:from>
    <xdr:to>
      <xdr:col>8</xdr:col>
      <xdr:colOff>1105301</xdr:colOff>
      <xdr:row>4</xdr:row>
      <xdr:rowOff>136232</xdr:rowOff>
    </xdr:to>
    <xdr:pic>
      <xdr:nvPicPr>
        <xdr:cNvPr id="2" name="Imagem 2" descr="CODEVASF_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1659" y="131269"/>
          <a:ext cx="2275053" cy="7261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224981</xdr:colOff>
      <xdr:row>2</xdr:row>
      <xdr:rowOff>22412</xdr:rowOff>
    </xdr:from>
    <xdr:to>
      <xdr:col>8</xdr:col>
      <xdr:colOff>812749</xdr:colOff>
      <xdr:row>5</xdr:row>
      <xdr:rowOff>34179</xdr:rowOff>
    </xdr:to>
    <xdr:pic>
      <xdr:nvPicPr>
        <xdr:cNvPr id="2" name="Imagem 2" descr="CODEVASF_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59106" y="317687"/>
          <a:ext cx="2273692" cy="497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15431</xdr:colOff>
      <xdr:row>1</xdr:row>
      <xdr:rowOff>22413</xdr:rowOff>
    </xdr:from>
    <xdr:to>
      <xdr:col>8</xdr:col>
      <xdr:colOff>1038225</xdr:colOff>
      <xdr:row>4</xdr:row>
      <xdr:rowOff>272572</xdr:rowOff>
    </xdr:to>
    <xdr:pic>
      <xdr:nvPicPr>
        <xdr:cNvPr id="2" name="Imagem 2" descr="CODEVASF_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02031" y="108138"/>
          <a:ext cx="1956244" cy="878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193684</xdr:colOff>
      <xdr:row>1</xdr:row>
      <xdr:rowOff>42823</xdr:rowOff>
    </xdr:from>
    <xdr:to>
      <xdr:col>8</xdr:col>
      <xdr:colOff>1057275</xdr:colOff>
      <xdr:row>4</xdr:row>
      <xdr:rowOff>203180</xdr:rowOff>
    </xdr:to>
    <xdr:pic>
      <xdr:nvPicPr>
        <xdr:cNvPr id="2" name="Imagem 2" descr="CODEVASF_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80459" y="128548"/>
          <a:ext cx="1797041" cy="7890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479434</xdr:colOff>
      <xdr:row>1</xdr:row>
      <xdr:rowOff>4724</xdr:rowOff>
    </xdr:from>
    <xdr:to>
      <xdr:col>8</xdr:col>
      <xdr:colOff>1082045</xdr:colOff>
      <xdr:row>5</xdr:row>
      <xdr:rowOff>19051</xdr:rowOff>
    </xdr:to>
    <xdr:pic>
      <xdr:nvPicPr>
        <xdr:cNvPr id="2" name="Imagem 2" descr="CODEVASF_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66209" y="90449"/>
          <a:ext cx="1536061" cy="9382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"/>
  <sheetViews>
    <sheetView topLeftCell="A25" zoomScale="128" zoomScaleNormal="128" workbookViewId="0">
      <selection activeCell="G12" sqref="G12"/>
    </sheetView>
  </sheetViews>
  <sheetFormatPr defaultRowHeight="17.100000000000001" customHeight="1" x14ac:dyDescent="0.2"/>
  <cols>
    <col min="1" max="1" width="1.28515625" style="3" customWidth="1"/>
    <col min="2" max="2" width="10.85546875" style="3" customWidth="1"/>
    <col min="3" max="3" width="61.7109375" style="1" customWidth="1"/>
    <col min="4" max="4" width="18" style="1" customWidth="1"/>
    <col min="5" max="5" width="12.42578125" style="1" bestFit="1" customWidth="1"/>
    <col min="6" max="6" width="8.7109375" style="1" customWidth="1"/>
    <col min="7" max="7" width="11.28515625" style="2" customWidth="1"/>
    <col min="8" max="8" width="14" style="41" bestFit="1" customWidth="1"/>
    <col min="9" max="9" width="16.85546875" style="36" bestFit="1" customWidth="1"/>
    <col min="10" max="10" width="15" style="2" customWidth="1"/>
    <col min="11" max="11" width="10.5703125" style="2" bestFit="1" customWidth="1"/>
    <col min="12" max="12" width="12.140625" style="2" bestFit="1" customWidth="1"/>
    <col min="13" max="20" width="9.140625" style="2"/>
    <col min="21" max="16384" width="9.140625" style="1"/>
  </cols>
  <sheetData>
    <row r="1" spans="1:20" ht="6.75" customHeight="1" x14ac:dyDescent="0.2"/>
    <row r="2" spans="1:20" s="4" customFormat="1" ht="17.100000000000001" customHeight="1" x14ac:dyDescent="0.2">
      <c r="A2" s="5"/>
      <c r="B2" s="22" t="s">
        <v>5</v>
      </c>
      <c r="C2" s="23" t="s">
        <v>9</v>
      </c>
      <c r="D2" s="23"/>
      <c r="E2" s="23"/>
      <c r="F2" s="24"/>
      <c r="G2" s="25"/>
      <c r="H2" s="45"/>
      <c r="I2" s="37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s="4" customFormat="1" ht="17.100000000000001" customHeight="1" x14ac:dyDescent="0.2">
      <c r="A3" s="5"/>
      <c r="B3" s="26" t="s">
        <v>6</v>
      </c>
      <c r="C3" s="27" t="s">
        <v>8</v>
      </c>
      <c r="D3" s="27"/>
      <c r="E3" s="27"/>
      <c r="F3" s="27"/>
      <c r="G3" s="7"/>
      <c r="H3" s="41"/>
      <c r="I3" s="3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s="4" customFormat="1" ht="17.100000000000001" customHeight="1" x14ac:dyDescent="0.2">
      <c r="A4" s="5"/>
      <c r="B4" s="26" t="s">
        <v>7</v>
      </c>
      <c r="C4" s="27" t="s">
        <v>4</v>
      </c>
      <c r="D4" s="27"/>
      <c r="E4" s="27"/>
      <c r="F4" s="27"/>
      <c r="G4" s="7"/>
      <c r="H4" s="41"/>
      <c r="I4" s="38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s="4" customFormat="1" ht="23.25" customHeight="1" x14ac:dyDescent="0.2">
      <c r="A5" s="5"/>
      <c r="B5" s="28"/>
      <c r="C5" s="29" t="s">
        <v>165</v>
      </c>
      <c r="D5" s="29"/>
      <c r="E5" s="30"/>
      <c r="F5" s="31"/>
      <c r="G5" s="32"/>
      <c r="H5" s="46"/>
      <c r="I5" s="39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s="4" customFormat="1" ht="18" customHeight="1" x14ac:dyDescent="0.2">
      <c r="A6" s="5"/>
      <c r="B6" s="34" t="s">
        <v>0</v>
      </c>
      <c r="C6" s="34" t="s">
        <v>1</v>
      </c>
      <c r="D6" s="34" t="s">
        <v>164</v>
      </c>
      <c r="E6" s="34" t="s">
        <v>79</v>
      </c>
      <c r="F6" s="34" t="s">
        <v>2</v>
      </c>
      <c r="G6" s="35" t="s">
        <v>78</v>
      </c>
      <c r="H6" s="21" t="s">
        <v>102</v>
      </c>
      <c r="I6" s="40" t="s">
        <v>103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10" customFormat="1" ht="16.5" x14ac:dyDescent="0.2">
      <c r="A7" s="11"/>
      <c r="B7" s="17"/>
      <c r="C7" s="18" t="s">
        <v>148</v>
      </c>
      <c r="D7" s="18"/>
      <c r="E7" s="19"/>
      <c r="F7" s="19"/>
      <c r="G7" s="20"/>
      <c r="H7" s="42"/>
      <c r="I7" s="44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s="13" customFormat="1" ht="16.5" x14ac:dyDescent="0.2">
      <c r="A8" s="8"/>
      <c r="B8" s="14">
        <v>1</v>
      </c>
      <c r="C8" s="64" t="s">
        <v>74</v>
      </c>
      <c r="D8" s="15">
        <v>38814</v>
      </c>
      <c r="E8" s="15" t="s">
        <v>15</v>
      </c>
      <c r="F8" s="15" t="s">
        <v>3</v>
      </c>
      <c r="G8" s="16">
        <v>396</v>
      </c>
      <c r="H8" s="33">
        <v>72.5</v>
      </c>
      <c r="I8" s="43">
        <f>ROUND((G8*H8),2)</f>
        <v>28710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0" s="13" customFormat="1" ht="16.5" x14ac:dyDescent="0.2">
      <c r="A9" s="11"/>
      <c r="B9" s="14">
        <v>2</v>
      </c>
      <c r="C9" s="64" t="s">
        <v>75</v>
      </c>
      <c r="D9" s="77">
        <v>274244</v>
      </c>
      <c r="E9" s="15" t="s">
        <v>15</v>
      </c>
      <c r="F9" s="15" t="s">
        <v>3</v>
      </c>
      <c r="G9" s="16">
        <v>775</v>
      </c>
      <c r="H9" s="33">
        <v>85.835000000000008</v>
      </c>
      <c r="I9" s="43">
        <f t="shared" ref="I9:I18" si="0">ROUND((G9*H9),2)</f>
        <v>66522.13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s="13" customFormat="1" ht="16.5" x14ac:dyDescent="0.2">
      <c r="A10" s="11"/>
      <c r="B10" s="14">
        <v>3</v>
      </c>
      <c r="C10" s="64" t="s">
        <v>77</v>
      </c>
      <c r="D10" s="15">
        <v>292575</v>
      </c>
      <c r="E10" s="15" t="s">
        <v>15</v>
      </c>
      <c r="F10" s="15" t="s">
        <v>3</v>
      </c>
      <c r="G10" s="16">
        <v>539</v>
      </c>
      <c r="H10" s="33">
        <v>121.67</v>
      </c>
      <c r="I10" s="43">
        <f t="shared" si="0"/>
        <v>65580.13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spans="1:20" s="13" customFormat="1" ht="16.5" x14ac:dyDescent="0.2">
      <c r="A11" s="11"/>
      <c r="B11" s="14">
        <v>4</v>
      </c>
      <c r="C11" s="64" t="s">
        <v>76</v>
      </c>
      <c r="D11" s="77">
        <v>274243</v>
      </c>
      <c r="E11" s="15" t="s">
        <v>15</v>
      </c>
      <c r="F11" s="15" t="s">
        <v>3</v>
      </c>
      <c r="G11" s="16">
        <v>2368</v>
      </c>
      <c r="H11" s="33">
        <v>185</v>
      </c>
      <c r="I11" s="43">
        <f t="shared" si="0"/>
        <v>438080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 s="13" customFormat="1" ht="16.5" x14ac:dyDescent="0.2">
      <c r="A12" s="11"/>
      <c r="B12" s="14">
        <v>5</v>
      </c>
      <c r="C12" s="64" t="s">
        <v>181</v>
      </c>
      <c r="D12" s="15">
        <v>38814</v>
      </c>
      <c r="E12" s="15" t="s">
        <v>15</v>
      </c>
      <c r="F12" s="15" t="s">
        <v>11</v>
      </c>
      <c r="G12" s="16">
        <v>8</v>
      </c>
      <c r="H12" s="33">
        <v>65</v>
      </c>
      <c r="I12" s="43">
        <f t="shared" si="0"/>
        <v>520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0" s="13" customFormat="1" ht="16.5" x14ac:dyDescent="0.2">
      <c r="A13" s="11"/>
      <c r="B13" s="14">
        <v>6</v>
      </c>
      <c r="C13" s="64" t="s">
        <v>182</v>
      </c>
      <c r="D13" s="77">
        <v>274244</v>
      </c>
      <c r="E13" s="15" t="s">
        <v>15</v>
      </c>
      <c r="F13" s="15" t="s">
        <v>11</v>
      </c>
      <c r="G13" s="16">
        <v>1</v>
      </c>
      <c r="H13" s="33">
        <v>123.33333333333333</v>
      </c>
      <c r="I13" s="43">
        <f t="shared" si="0"/>
        <v>123.33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0" s="13" customFormat="1" ht="16.5" x14ac:dyDescent="0.2">
      <c r="A14" s="8"/>
      <c r="B14" s="14">
        <v>7</v>
      </c>
      <c r="C14" s="64" t="s">
        <v>183</v>
      </c>
      <c r="D14" s="15">
        <v>292575</v>
      </c>
      <c r="E14" s="15" t="s">
        <v>15</v>
      </c>
      <c r="F14" s="15" t="s">
        <v>11</v>
      </c>
      <c r="G14" s="16">
        <v>2</v>
      </c>
      <c r="H14" s="33">
        <v>140</v>
      </c>
      <c r="I14" s="43">
        <f t="shared" si="0"/>
        <v>280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20" s="13" customFormat="1" ht="16.5" x14ac:dyDescent="0.2">
      <c r="A15" s="11"/>
      <c r="B15" s="14">
        <v>8</v>
      </c>
      <c r="C15" s="64" t="s">
        <v>184</v>
      </c>
      <c r="D15" s="15">
        <v>38814</v>
      </c>
      <c r="E15" s="15" t="s">
        <v>15</v>
      </c>
      <c r="F15" s="15" t="s">
        <v>11</v>
      </c>
      <c r="G15" s="16">
        <v>20</v>
      </c>
      <c r="H15" s="33">
        <v>166.72499999999999</v>
      </c>
      <c r="I15" s="43">
        <f t="shared" si="0"/>
        <v>3334.5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s="13" customFormat="1" ht="16.5" x14ac:dyDescent="0.2">
      <c r="A16" s="11"/>
      <c r="B16" s="14">
        <v>9</v>
      </c>
      <c r="C16" s="64" t="s">
        <v>185</v>
      </c>
      <c r="D16" s="15">
        <v>38814</v>
      </c>
      <c r="E16" s="15" t="s">
        <v>15</v>
      </c>
      <c r="F16" s="15" t="s">
        <v>11</v>
      </c>
      <c r="G16" s="16">
        <v>12</v>
      </c>
      <c r="H16" s="33">
        <v>311.45</v>
      </c>
      <c r="I16" s="43">
        <f t="shared" si="0"/>
        <v>3737.4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 s="13" customFormat="1" ht="16.5" x14ac:dyDescent="0.2">
      <c r="A17" s="11"/>
      <c r="B17" s="14">
        <v>10</v>
      </c>
      <c r="C17" s="64" t="s">
        <v>186</v>
      </c>
      <c r="D17" s="15">
        <v>38814</v>
      </c>
      <c r="E17" s="15" t="s">
        <v>15</v>
      </c>
      <c r="F17" s="15" t="s">
        <v>11</v>
      </c>
      <c r="G17" s="16">
        <v>11</v>
      </c>
      <c r="H17" s="33">
        <v>187.5</v>
      </c>
      <c r="I17" s="43">
        <f t="shared" si="0"/>
        <v>2062.5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1:20" s="13" customFormat="1" ht="16.5" x14ac:dyDescent="0.2">
      <c r="A18" s="8"/>
      <c r="B18" s="14">
        <v>11</v>
      </c>
      <c r="C18" s="64" t="s">
        <v>187</v>
      </c>
      <c r="D18" s="15">
        <v>38814</v>
      </c>
      <c r="E18" s="15" t="s">
        <v>15</v>
      </c>
      <c r="F18" s="15" t="s">
        <v>11</v>
      </c>
      <c r="G18" s="16">
        <v>5</v>
      </c>
      <c r="H18" s="33">
        <v>353</v>
      </c>
      <c r="I18" s="43">
        <f t="shared" si="0"/>
        <v>1765</v>
      </c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0" s="13" customFormat="1" ht="16.5" x14ac:dyDescent="0.2">
      <c r="A19" s="11"/>
      <c r="B19" s="14">
        <v>12</v>
      </c>
      <c r="C19" s="64" t="s">
        <v>188</v>
      </c>
      <c r="D19" s="77">
        <v>274243</v>
      </c>
      <c r="E19" s="15" t="s">
        <v>15</v>
      </c>
      <c r="F19" s="15" t="s">
        <v>11</v>
      </c>
      <c r="G19" s="16">
        <v>4</v>
      </c>
      <c r="H19" s="33">
        <v>200</v>
      </c>
      <c r="I19" s="43">
        <f t="shared" ref="I19:I21" si="1">ROUND((G19*H19),2)</f>
        <v>800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 spans="1:20" s="13" customFormat="1" ht="16.5" x14ac:dyDescent="0.2">
      <c r="A20" s="11"/>
      <c r="B20" s="14">
        <v>13</v>
      </c>
      <c r="C20" s="64" t="s">
        <v>189</v>
      </c>
      <c r="D20" s="77">
        <v>274243</v>
      </c>
      <c r="E20" s="15" t="s">
        <v>15</v>
      </c>
      <c r="F20" s="15" t="s">
        <v>11</v>
      </c>
      <c r="G20" s="16">
        <v>1</v>
      </c>
      <c r="H20" s="33">
        <v>280</v>
      </c>
      <c r="I20" s="43">
        <f t="shared" si="1"/>
        <v>280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1:20" s="13" customFormat="1" ht="16.5" x14ac:dyDescent="0.2">
      <c r="A21" s="8"/>
      <c r="B21" s="14">
        <v>14</v>
      </c>
      <c r="C21" s="64" t="s">
        <v>190</v>
      </c>
      <c r="D21" s="15">
        <v>38814</v>
      </c>
      <c r="E21" s="15" t="s">
        <v>15</v>
      </c>
      <c r="F21" s="15" t="s">
        <v>11</v>
      </c>
      <c r="G21" s="16">
        <v>1</v>
      </c>
      <c r="H21" s="33">
        <v>248.23</v>
      </c>
      <c r="I21" s="43">
        <f t="shared" si="1"/>
        <v>248.23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0" s="13" customFormat="1" ht="16.5" x14ac:dyDescent="0.2">
      <c r="A22" s="8"/>
      <c r="B22" s="14">
        <v>15</v>
      </c>
      <c r="C22" s="64" t="s">
        <v>191</v>
      </c>
      <c r="D22" s="15">
        <v>38814</v>
      </c>
      <c r="E22" s="15" t="s">
        <v>15</v>
      </c>
      <c r="F22" s="15" t="s">
        <v>11</v>
      </c>
      <c r="G22" s="16">
        <v>1</v>
      </c>
      <c r="H22" s="33">
        <v>130</v>
      </c>
      <c r="I22" s="43">
        <f t="shared" ref="I22" si="2">ROUND((G22*H22),2)</f>
        <v>130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</row>
    <row r="23" spans="1:20" s="13" customFormat="1" ht="16.5" x14ac:dyDescent="0.2">
      <c r="A23" s="11"/>
      <c r="B23" s="14">
        <v>16</v>
      </c>
      <c r="C23" s="64" t="s">
        <v>192</v>
      </c>
      <c r="D23" s="15">
        <v>38814</v>
      </c>
      <c r="E23" s="15" t="s">
        <v>15</v>
      </c>
      <c r="F23" s="15" t="s">
        <v>11</v>
      </c>
      <c r="G23" s="16">
        <v>1</v>
      </c>
      <c r="H23" s="33">
        <v>35</v>
      </c>
      <c r="I23" s="43">
        <f t="shared" ref="I23" si="3">ROUND((G23*H23),2)</f>
        <v>35</v>
      </c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</row>
    <row r="24" spans="1:20" ht="17.100000000000001" customHeight="1" x14ac:dyDescent="0.2">
      <c r="B24" s="14">
        <v>17</v>
      </c>
      <c r="C24" s="64" t="s">
        <v>106</v>
      </c>
      <c r="D24" s="15">
        <v>292575</v>
      </c>
      <c r="E24" s="48" t="s">
        <v>15</v>
      </c>
      <c r="F24" s="48" t="s">
        <v>3</v>
      </c>
      <c r="G24" s="49">
        <v>1183</v>
      </c>
      <c r="H24" s="50">
        <v>129.16666666666666</v>
      </c>
      <c r="I24" s="50">
        <f t="shared" ref="I24:I37" si="4">ROUND((G24*H24),2)</f>
        <v>152804.17000000001</v>
      </c>
    </row>
    <row r="25" spans="1:20" ht="17.100000000000001" customHeight="1" x14ac:dyDescent="0.2">
      <c r="B25" s="14">
        <v>18</v>
      </c>
      <c r="C25" s="64" t="s">
        <v>107</v>
      </c>
      <c r="D25" s="15">
        <v>38814</v>
      </c>
      <c r="E25" s="48" t="s">
        <v>15</v>
      </c>
      <c r="F25" s="48" t="s">
        <v>3</v>
      </c>
      <c r="G25" s="49">
        <v>178</v>
      </c>
      <c r="H25" s="50">
        <v>185</v>
      </c>
      <c r="I25" s="50">
        <f t="shared" si="4"/>
        <v>32930</v>
      </c>
    </row>
    <row r="26" spans="1:20" ht="17.100000000000001" customHeight="1" x14ac:dyDescent="0.2">
      <c r="B26" s="14">
        <v>19</v>
      </c>
      <c r="C26" s="64" t="s">
        <v>110</v>
      </c>
      <c r="D26" s="15">
        <v>125016</v>
      </c>
      <c r="E26" s="48" t="s">
        <v>15</v>
      </c>
      <c r="F26" s="48" t="s">
        <v>11</v>
      </c>
      <c r="G26" s="49">
        <v>39</v>
      </c>
      <c r="H26" s="50">
        <v>59.019999999999996</v>
      </c>
      <c r="I26" s="50">
        <f t="shared" si="4"/>
        <v>2301.7800000000002</v>
      </c>
    </row>
    <row r="27" spans="1:20" ht="17.100000000000001" customHeight="1" x14ac:dyDescent="0.2">
      <c r="B27" s="14">
        <v>20</v>
      </c>
      <c r="C27" s="64" t="s">
        <v>111</v>
      </c>
      <c r="D27" s="15">
        <v>38814</v>
      </c>
      <c r="E27" s="48" t="s">
        <v>15</v>
      </c>
      <c r="F27" s="48" t="s">
        <v>11</v>
      </c>
      <c r="G27" s="49">
        <v>1</v>
      </c>
      <c r="H27" s="50">
        <v>77</v>
      </c>
      <c r="I27" s="50">
        <f t="shared" si="4"/>
        <v>77</v>
      </c>
    </row>
    <row r="28" spans="1:20" ht="17.100000000000001" customHeight="1" x14ac:dyDescent="0.2">
      <c r="B28" s="14">
        <v>21</v>
      </c>
      <c r="C28" s="64" t="s">
        <v>112</v>
      </c>
      <c r="D28" s="77">
        <v>274244</v>
      </c>
      <c r="E28" s="48" t="s">
        <v>15</v>
      </c>
      <c r="F28" s="48" t="s">
        <v>11</v>
      </c>
      <c r="G28" s="49">
        <v>2</v>
      </c>
      <c r="H28" s="50">
        <v>110</v>
      </c>
      <c r="I28" s="50">
        <f t="shared" si="4"/>
        <v>220</v>
      </c>
    </row>
    <row r="29" spans="1:20" ht="17.100000000000001" customHeight="1" x14ac:dyDescent="0.2">
      <c r="B29" s="14">
        <v>22</v>
      </c>
      <c r="C29" s="64" t="s">
        <v>113</v>
      </c>
      <c r="D29" s="48">
        <v>292575</v>
      </c>
      <c r="E29" s="48" t="s">
        <v>15</v>
      </c>
      <c r="F29" s="48" t="s">
        <v>11</v>
      </c>
      <c r="G29" s="49">
        <v>4</v>
      </c>
      <c r="H29" s="50">
        <v>140</v>
      </c>
      <c r="I29" s="50">
        <f t="shared" si="4"/>
        <v>560</v>
      </c>
    </row>
    <row r="30" spans="1:20" ht="17.100000000000001" customHeight="1" x14ac:dyDescent="0.2">
      <c r="B30" s="14">
        <v>23</v>
      </c>
      <c r="C30" s="64" t="s">
        <v>114</v>
      </c>
      <c r="D30" s="77">
        <v>274244</v>
      </c>
      <c r="E30" s="48" t="s">
        <v>15</v>
      </c>
      <c r="F30" s="48" t="s">
        <v>11</v>
      </c>
      <c r="G30" s="49">
        <v>2</v>
      </c>
      <c r="H30" s="50">
        <v>110</v>
      </c>
      <c r="I30" s="50">
        <f t="shared" si="4"/>
        <v>220</v>
      </c>
    </row>
    <row r="31" spans="1:20" ht="17.100000000000001" customHeight="1" x14ac:dyDescent="0.2">
      <c r="B31" s="14">
        <v>24</v>
      </c>
      <c r="C31" s="64" t="s">
        <v>115</v>
      </c>
      <c r="D31" s="77">
        <v>274243</v>
      </c>
      <c r="E31" s="48" t="s">
        <v>15</v>
      </c>
      <c r="F31" s="48" t="s">
        <v>11</v>
      </c>
      <c r="G31" s="49">
        <v>2</v>
      </c>
      <c r="H31" s="50">
        <v>185</v>
      </c>
      <c r="I31" s="50">
        <f t="shared" si="4"/>
        <v>370</v>
      </c>
    </row>
    <row r="32" spans="1:20" ht="17.100000000000001" customHeight="1" x14ac:dyDescent="0.2">
      <c r="B32" s="14">
        <v>25</v>
      </c>
      <c r="C32" s="64" t="s">
        <v>116</v>
      </c>
      <c r="D32" s="15">
        <v>38814</v>
      </c>
      <c r="E32" s="48" t="s">
        <v>15</v>
      </c>
      <c r="F32" s="48" t="s">
        <v>11</v>
      </c>
      <c r="G32" s="49">
        <v>2</v>
      </c>
      <c r="H32" s="50">
        <v>125</v>
      </c>
      <c r="I32" s="50">
        <f t="shared" si="4"/>
        <v>250</v>
      </c>
    </row>
    <row r="33" spans="2:9" ht="17.100000000000001" customHeight="1" x14ac:dyDescent="0.2">
      <c r="B33" s="14">
        <v>26</v>
      </c>
      <c r="C33" s="64" t="s">
        <v>117</v>
      </c>
      <c r="D33" s="15">
        <v>38814</v>
      </c>
      <c r="E33" s="48" t="s">
        <v>15</v>
      </c>
      <c r="F33" s="48" t="s">
        <v>11</v>
      </c>
      <c r="G33" s="49">
        <v>13</v>
      </c>
      <c r="H33" s="50">
        <v>199.5</v>
      </c>
      <c r="I33" s="50">
        <f t="shared" si="4"/>
        <v>2593.5</v>
      </c>
    </row>
    <row r="34" spans="2:9" ht="17.100000000000001" customHeight="1" x14ac:dyDescent="0.2">
      <c r="B34" s="14">
        <v>27</v>
      </c>
      <c r="C34" s="64" t="s">
        <v>118</v>
      </c>
      <c r="D34" s="15">
        <v>38814</v>
      </c>
      <c r="E34" s="48" t="s">
        <v>15</v>
      </c>
      <c r="F34" s="48" t="s">
        <v>11</v>
      </c>
      <c r="G34" s="49">
        <v>26</v>
      </c>
      <c r="H34" s="50">
        <v>70</v>
      </c>
      <c r="I34" s="50">
        <f t="shared" si="4"/>
        <v>1820</v>
      </c>
    </row>
    <row r="35" spans="2:9" ht="17.100000000000001" customHeight="1" x14ac:dyDescent="0.2">
      <c r="B35" s="14">
        <v>28</v>
      </c>
      <c r="C35" s="64" t="s">
        <v>119</v>
      </c>
      <c r="D35" s="15">
        <v>38814</v>
      </c>
      <c r="E35" s="48" t="s">
        <v>15</v>
      </c>
      <c r="F35" s="48" t="s">
        <v>11</v>
      </c>
      <c r="G35" s="49">
        <v>10</v>
      </c>
      <c r="H35" s="50">
        <v>102</v>
      </c>
      <c r="I35" s="50">
        <f t="shared" si="4"/>
        <v>1020</v>
      </c>
    </row>
    <row r="36" spans="2:9" ht="17.100000000000001" customHeight="1" x14ac:dyDescent="0.2">
      <c r="B36" s="14">
        <v>29</v>
      </c>
      <c r="C36" s="64" t="s">
        <v>120</v>
      </c>
      <c r="D36" s="15">
        <v>292575</v>
      </c>
      <c r="E36" s="48" t="s">
        <v>15</v>
      </c>
      <c r="F36" s="48" t="s">
        <v>11</v>
      </c>
      <c r="G36" s="49">
        <v>1</v>
      </c>
      <c r="H36" s="50">
        <v>385.01</v>
      </c>
      <c r="I36" s="50">
        <f t="shared" si="4"/>
        <v>385.01</v>
      </c>
    </row>
    <row r="37" spans="2:9" ht="17.100000000000001" customHeight="1" x14ac:dyDescent="0.2">
      <c r="B37" s="14">
        <v>30</v>
      </c>
      <c r="C37" s="64" t="s">
        <v>121</v>
      </c>
      <c r="D37" s="15">
        <v>38814</v>
      </c>
      <c r="E37" s="48" t="s">
        <v>15</v>
      </c>
      <c r="F37" s="48" t="s">
        <v>11</v>
      </c>
      <c r="G37" s="49">
        <v>5</v>
      </c>
      <c r="H37" s="50">
        <v>299</v>
      </c>
      <c r="I37" s="50">
        <f t="shared" si="4"/>
        <v>1495</v>
      </c>
    </row>
    <row r="38" spans="2:9" ht="17.100000000000001" customHeight="1" x14ac:dyDescent="0.25">
      <c r="B38" s="59"/>
      <c r="C38" s="60" t="s">
        <v>104</v>
      </c>
      <c r="D38" s="60"/>
      <c r="E38" s="61"/>
      <c r="F38" s="61"/>
      <c r="G38" s="61"/>
      <c r="H38" s="62"/>
      <c r="I38" s="63">
        <f>SUM(I8:I37)</f>
        <v>809254.68</v>
      </c>
    </row>
    <row r="41" spans="2:9" ht="17.100000000000001" customHeight="1" x14ac:dyDescent="0.2">
      <c r="C41" s="68"/>
      <c r="D41" s="68"/>
    </row>
  </sheetData>
  <autoFilter ref="C6:I38"/>
  <pageMargins left="0.511811024" right="0.511811024" top="0.78740157499999996" bottom="0.78740157499999996" header="0.31496062000000002" footer="0.31496062000000002"/>
  <pageSetup scale="62" fitToHeight="0" orientation="portrait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5"/>
  <sheetViews>
    <sheetView view="pageBreakPreview" topLeftCell="A49" zoomScale="120" zoomScaleNormal="160" zoomScaleSheetLayoutView="120" workbookViewId="0">
      <selection activeCell="D12" sqref="D12"/>
    </sheetView>
  </sheetViews>
  <sheetFormatPr defaultRowHeight="17.100000000000001" customHeight="1" x14ac:dyDescent="0.2"/>
  <cols>
    <col min="1" max="1" width="1.28515625" style="3" customWidth="1"/>
    <col min="2" max="2" width="10.85546875" style="3" customWidth="1"/>
    <col min="3" max="3" width="61.7109375" style="1" customWidth="1"/>
    <col min="4" max="4" width="18" style="1" customWidth="1"/>
    <col min="5" max="5" width="12.42578125" style="1" bestFit="1" customWidth="1"/>
    <col min="6" max="6" width="8.7109375" style="1" customWidth="1"/>
    <col min="7" max="7" width="11.28515625" style="2" customWidth="1"/>
    <col min="8" max="8" width="14" style="41" bestFit="1" customWidth="1"/>
    <col min="9" max="9" width="16.85546875" style="36" bestFit="1" customWidth="1"/>
    <col min="10" max="10" width="17.140625" style="2" customWidth="1"/>
    <col min="11" max="11" width="15" style="2" customWidth="1"/>
    <col min="12" max="12" width="10.5703125" style="2" bestFit="1" customWidth="1"/>
    <col min="13" max="13" width="12.140625" style="2" bestFit="1" customWidth="1"/>
    <col min="14" max="21" width="9.140625" style="2"/>
    <col min="22" max="16384" width="9.140625" style="1"/>
  </cols>
  <sheetData>
    <row r="1" spans="1:21" ht="6.75" customHeight="1" x14ac:dyDescent="0.2"/>
    <row r="2" spans="1:21" s="4" customFormat="1" ht="17.100000000000001" customHeight="1" x14ac:dyDescent="0.2">
      <c r="A2" s="5"/>
      <c r="B2" s="22" t="s">
        <v>5</v>
      </c>
      <c r="C2" s="23" t="s">
        <v>9</v>
      </c>
      <c r="D2" s="23"/>
      <c r="E2" s="23"/>
      <c r="F2" s="24"/>
      <c r="G2" s="25"/>
      <c r="H2" s="45"/>
      <c r="I2" s="37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s="4" customFormat="1" ht="17.100000000000001" customHeight="1" x14ac:dyDescent="0.2">
      <c r="A3" s="5"/>
      <c r="B3" s="26" t="s">
        <v>6</v>
      </c>
      <c r="C3" s="27" t="s">
        <v>8</v>
      </c>
      <c r="D3" s="27"/>
      <c r="E3" s="27"/>
      <c r="F3" s="27"/>
      <c r="G3" s="7"/>
      <c r="H3" s="41"/>
      <c r="I3" s="38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s="4" customFormat="1" ht="17.100000000000001" customHeight="1" x14ac:dyDescent="0.2">
      <c r="A4" s="5"/>
      <c r="B4" s="26" t="s">
        <v>7</v>
      </c>
      <c r="C4" s="27" t="s">
        <v>4</v>
      </c>
      <c r="D4" s="27"/>
      <c r="E4" s="27"/>
      <c r="F4" s="27"/>
      <c r="G4" s="7"/>
      <c r="H4" s="41"/>
      <c r="I4" s="38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s="4" customFormat="1" ht="23.25" customHeight="1" x14ac:dyDescent="0.2">
      <c r="A5" s="5"/>
      <c r="B5" s="28"/>
      <c r="C5" s="29" t="s">
        <v>171</v>
      </c>
      <c r="D5" s="29"/>
      <c r="E5" s="30"/>
      <c r="F5" s="31"/>
      <c r="G5" s="32"/>
      <c r="H5" s="46"/>
      <c r="I5" s="39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4" customFormat="1" ht="18" customHeight="1" x14ac:dyDescent="0.2">
      <c r="A6" s="5"/>
      <c r="B6" s="34" t="s">
        <v>0</v>
      </c>
      <c r="C6" s="34" t="s">
        <v>1</v>
      </c>
      <c r="D6" s="34" t="s">
        <v>164</v>
      </c>
      <c r="E6" s="34" t="s">
        <v>79</v>
      </c>
      <c r="F6" s="34" t="s">
        <v>2</v>
      </c>
      <c r="G6" s="35" t="s">
        <v>78</v>
      </c>
      <c r="H6" s="21" t="s">
        <v>102</v>
      </c>
      <c r="I6" s="40" t="s">
        <v>103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s="10" customFormat="1" ht="16.5" x14ac:dyDescent="0.2">
      <c r="A7" s="11"/>
      <c r="B7" s="17"/>
      <c r="C7" s="18" t="s">
        <v>149</v>
      </c>
      <c r="D7" s="18"/>
      <c r="E7" s="19"/>
      <c r="F7" s="19"/>
      <c r="G7" s="20"/>
      <c r="H7" s="42"/>
      <c r="I7" s="44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s="13" customFormat="1" ht="16.5" x14ac:dyDescent="0.2">
      <c r="A8" s="8"/>
      <c r="B8" s="14">
        <v>31</v>
      </c>
      <c r="C8" s="64" t="s">
        <v>20</v>
      </c>
      <c r="D8" s="15">
        <v>150575</v>
      </c>
      <c r="E8" s="15" t="s">
        <v>15</v>
      </c>
      <c r="F8" s="15" t="s">
        <v>3</v>
      </c>
      <c r="G8" s="16">
        <v>1401</v>
      </c>
      <c r="H8" s="33">
        <v>394.38</v>
      </c>
      <c r="I8" s="43">
        <f t="shared" ref="I8:I25" si="0">ROUND((G8*H8),2)</f>
        <v>552526.38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s="13" customFormat="1" ht="16.5" x14ac:dyDescent="0.2">
      <c r="A9" s="11"/>
      <c r="B9" s="14">
        <v>32</v>
      </c>
      <c r="C9" s="64" t="s">
        <v>22</v>
      </c>
      <c r="D9" s="15">
        <v>150575</v>
      </c>
      <c r="E9" s="15" t="s">
        <v>15</v>
      </c>
      <c r="F9" s="15" t="s">
        <v>3</v>
      </c>
      <c r="G9" s="16">
        <v>1526</v>
      </c>
      <c r="H9" s="33">
        <v>736.81999999999994</v>
      </c>
      <c r="I9" s="43">
        <f t="shared" si="0"/>
        <v>1124387.32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1" s="13" customFormat="1" ht="16.5" x14ac:dyDescent="0.2">
      <c r="A10" s="11"/>
      <c r="B10" s="14">
        <v>33</v>
      </c>
      <c r="C10" s="64" t="s">
        <v>193</v>
      </c>
      <c r="D10" s="15">
        <v>150575</v>
      </c>
      <c r="E10" s="15" t="s">
        <v>15</v>
      </c>
      <c r="F10" s="15" t="s">
        <v>11</v>
      </c>
      <c r="G10" s="16">
        <v>1</v>
      </c>
      <c r="H10" s="33">
        <v>2482.855</v>
      </c>
      <c r="I10" s="43">
        <f t="shared" si="0"/>
        <v>2482.86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s="13" customFormat="1" ht="16.5" x14ac:dyDescent="0.2">
      <c r="A11" s="11"/>
      <c r="B11" s="14">
        <v>34</v>
      </c>
      <c r="C11" s="64" t="s">
        <v>194</v>
      </c>
      <c r="D11" s="15">
        <v>150575</v>
      </c>
      <c r="E11" s="15" t="s">
        <v>15</v>
      </c>
      <c r="F11" s="15" t="s">
        <v>11</v>
      </c>
      <c r="G11" s="16">
        <v>2</v>
      </c>
      <c r="H11" s="33">
        <v>2779.26</v>
      </c>
      <c r="I11" s="43">
        <f t="shared" si="0"/>
        <v>5558.52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s="13" customFormat="1" ht="16.5" x14ac:dyDescent="0.2">
      <c r="A12" s="8"/>
      <c r="B12" s="14">
        <v>35</v>
      </c>
      <c r="C12" s="64" t="s">
        <v>195</v>
      </c>
      <c r="D12" s="15">
        <v>150575</v>
      </c>
      <c r="E12" s="15" t="s">
        <v>15</v>
      </c>
      <c r="F12" s="15" t="s">
        <v>11</v>
      </c>
      <c r="G12" s="16">
        <v>3</v>
      </c>
      <c r="H12" s="33">
        <v>477.46500000000003</v>
      </c>
      <c r="I12" s="43">
        <f t="shared" si="0"/>
        <v>1432.4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1" s="13" customFormat="1" ht="16.5" x14ac:dyDescent="0.2">
      <c r="A13" s="11"/>
      <c r="B13" s="14">
        <v>36</v>
      </c>
      <c r="C13" s="64" t="s">
        <v>196</v>
      </c>
      <c r="D13" s="15">
        <v>150575</v>
      </c>
      <c r="E13" s="15" t="s">
        <v>15</v>
      </c>
      <c r="F13" s="15" t="s">
        <v>11</v>
      </c>
      <c r="G13" s="16">
        <v>1</v>
      </c>
      <c r="H13" s="33">
        <v>675.005</v>
      </c>
      <c r="I13" s="43">
        <f t="shared" si="0"/>
        <v>675.01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s="13" customFormat="1" ht="16.5" x14ac:dyDescent="0.2">
      <c r="A14" s="11"/>
      <c r="B14" s="14">
        <v>37</v>
      </c>
      <c r="C14" s="64" t="s">
        <v>197</v>
      </c>
      <c r="D14" s="15">
        <v>150575</v>
      </c>
      <c r="E14" s="15" t="s">
        <v>15</v>
      </c>
      <c r="F14" s="15" t="s">
        <v>11</v>
      </c>
      <c r="G14" s="16">
        <v>1</v>
      </c>
      <c r="H14" s="33">
        <v>1129.0700000000002</v>
      </c>
      <c r="I14" s="43">
        <f t="shared" si="0"/>
        <v>1129.07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</row>
    <row r="15" spans="1:21" s="13" customFormat="1" ht="16.5" x14ac:dyDescent="0.2">
      <c r="A15" s="11"/>
      <c r="B15" s="14">
        <v>38</v>
      </c>
      <c r="C15" s="64" t="s">
        <v>198</v>
      </c>
      <c r="D15" s="15">
        <v>150575</v>
      </c>
      <c r="E15" s="15" t="s">
        <v>15</v>
      </c>
      <c r="F15" s="15" t="s">
        <v>11</v>
      </c>
      <c r="G15" s="16">
        <v>8</v>
      </c>
      <c r="H15" s="33">
        <v>587.05999999999995</v>
      </c>
      <c r="I15" s="43">
        <f t="shared" si="0"/>
        <v>4696.4799999999996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</row>
    <row r="16" spans="1:21" s="13" customFormat="1" ht="16.5" x14ac:dyDescent="0.2">
      <c r="A16" s="8"/>
      <c r="B16" s="14">
        <v>39</v>
      </c>
      <c r="C16" s="64" t="s">
        <v>199</v>
      </c>
      <c r="D16" s="15">
        <v>150575</v>
      </c>
      <c r="E16" s="15" t="s">
        <v>15</v>
      </c>
      <c r="F16" s="15" t="s">
        <v>11</v>
      </c>
      <c r="G16" s="16">
        <v>4</v>
      </c>
      <c r="H16" s="33">
        <v>739.745</v>
      </c>
      <c r="I16" s="43">
        <f t="shared" si="0"/>
        <v>2958.98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</row>
    <row r="17" spans="1:21" s="13" customFormat="1" ht="16.5" x14ac:dyDescent="0.2">
      <c r="A17" s="11"/>
      <c r="B17" s="14">
        <v>40</v>
      </c>
      <c r="C17" s="64" t="s">
        <v>200</v>
      </c>
      <c r="D17" s="15">
        <v>150575</v>
      </c>
      <c r="E17" s="15" t="s">
        <v>15</v>
      </c>
      <c r="F17" s="15" t="s">
        <v>11</v>
      </c>
      <c r="G17" s="16">
        <v>3</v>
      </c>
      <c r="H17" s="33">
        <v>1282.83</v>
      </c>
      <c r="I17" s="43">
        <f t="shared" si="0"/>
        <v>3848.49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</row>
    <row r="18" spans="1:21" s="13" customFormat="1" ht="16.5" x14ac:dyDescent="0.2">
      <c r="A18" s="11"/>
      <c r="B18" s="14">
        <v>41</v>
      </c>
      <c r="C18" s="64" t="s">
        <v>201</v>
      </c>
      <c r="D18" s="15">
        <v>150575</v>
      </c>
      <c r="E18" s="15" t="s">
        <v>15</v>
      </c>
      <c r="F18" s="15" t="s">
        <v>11</v>
      </c>
      <c r="G18" s="16">
        <f>3+2</f>
        <v>5</v>
      </c>
      <c r="H18" s="33">
        <v>2035.8400000000001</v>
      </c>
      <c r="I18" s="43">
        <f t="shared" si="0"/>
        <v>10179.200000000001</v>
      </c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spans="1:21" s="13" customFormat="1" ht="16.5" x14ac:dyDescent="0.2">
      <c r="A19" s="11"/>
      <c r="B19" s="14">
        <v>42</v>
      </c>
      <c r="C19" s="64" t="s">
        <v>202</v>
      </c>
      <c r="D19" s="15">
        <v>150575</v>
      </c>
      <c r="E19" s="15" t="s">
        <v>15</v>
      </c>
      <c r="F19" s="15" t="s">
        <v>11</v>
      </c>
      <c r="G19" s="16">
        <f>5+1</f>
        <v>6</v>
      </c>
      <c r="H19" s="33">
        <v>3085.09</v>
      </c>
      <c r="I19" s="43">
        <f t="shared" si="0"/>
        <v>18510.54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s="13" customFormat="1" ht="16.5" x14ac:dyDescent="0.2">
      <c r="A20" s="8"/>
      <c r="B20" s="14">
        <v>43</v>
      </c>
      <c r="C20" s="64" t="s">
        <v>203</v>
      </c>
      <c r="D20" s="15">
        <v>150575</v>
      </c>
      <c r="E20" s="15" t="s">
        <v>15</v>
      </c>
      <c r="F20" s="15" t="s">
        <v>11</v>
      </c>
      <c r="G20" s="16">
        <v>1</v>
      </c>
      <c r="H20" s="33">
        <v>3720.16</v>
      </c>
      <c r="I20" s="43">
        <f t="shared" si="0"/>
        <v>3720.16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</row>
    <row r="21" spans="1:21" s="13" customFormat="1" ht="16.5" x14ac:dyDescent="0.2">
      <c r="A21" s="11"/>
      <c r="B21" s="14">
        <v>44</v>
      </c>
      <c r="C21" s="64" t="s">
        <v>204</v>
      </c>
      <c r="D21" s="15">
        <v>150575</v>
      </c>
      <c r="E21" s="15" t="s">
        <v>15</v>
      </c>
      <c r="F21" s="15" t="s">
        <v>11</v>
      </c>
      <c r="G21" s="16">
        <f>7+1</f>
        <v>8</v>
      </c>
      <c r="H21" s="33">
        <v>1880.1599999999999</v>
      </c>
      <c r="I21" s="43">
        <f t="shared" si="0"/>
        <v>15041.28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</row>
    <row r="22" spans="1:21" s="13" customFormat="1" ht="16.5" x14ac:dyDescent="0.2">
      <c r="A22" s="11"/>
      <c r="B22" s="14">
        <v>45</v>
      </c>
      <c r="C22" s="64" t="s">
        <v>205</v>
      </c>
      <c r="D22" s="15">
        <v>150575</v>
      </c>
      <c r="E22" s="15" t="s">
        <v>15</v>
      </c>
      <c r="F22" s="15" t="s">
        <v>11</v>
      </c>
      <c r="G22" s="16">
        <v>1</v>
      </c>
      <c r="H22" s="33">
        <v>3378.5349999999999</v>
      </c>
      <c r="I22" s="43">
        <f t="shared" si="0"/>
        <v>3378.54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</row>
    <row r="23" spans="1:21" s="13" customFormat="1" ht="16.5" x14ac:dyDescent="0.2">
      <c r="A23" s="11"/>
      <c r="B23" s="14">
        <v>46</v>
      </c>
      <c r="C23" s="64" t="s">
        <v>206</v>
      </c>
      <c r="D23" s="15">
        <v>150575</v>
      </c>
      <c r="E23" s="15" t="s">
        <v>15</v>
      </c>
      <c r="F23" s="15" t="s">
        <v>11</v>
      </c>
      <c r="G23" s="16">
        <f>3+1</f>
        <v>4</v>
      </c>
      <c r="H23" s="33">
        <v>4962.0050000000001</v>
      </c>
      <c r="I23" s="43">
        <f t="shared" si="0"/>
        <v>19848.02</v>
      </c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</row>
    <row r="24" spans="1:21" s="13" customFormat="1" ht="16.5" x14ac:dyDescent="0.2">
      <c r="A24" s="8"/>
      <c r="B24" s="14">
        <v>47</v>
      </c>
      <c r="C24" s="64" t="s">
        <v>207</v>
      </c>
      <c r="D24" s="15">
        <v>150575</v>
      </c>
      <c r="E24" s="15" t="s">
        <v>15</v>
      </c>
      <c r="F24" s="15" t="s">
        <v>11</v>
      </c>
      <c r="G24" s="16">
        <v>3</v>
      </c>
      <c r="H24" s="33">
        <v>5580.0349999999999</v>
      </c>
      <c r="I24" s="43">
        <f t="shared" si="0"/>
        <v>16740.11</v>
      </c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</row>
    <row r="25" spans="1:21" s="13" customFormat="1" ht="16.5" x14ac:dyDescent="0.2">
      <c r="A25" s="11"/>
      <c r="B25" s="14">
        <v>48</v>
      </c>
      <c r="C25" s="72" t="s">
        <v>208</v>
      </c>
      <c r="D25" s="15">
        <v>150575</v>
      </c>
      <c r="E25" s="73" t="s">
        <v>15</v>
      </c>
      <c r="F25" s="15" t="s">
        <v>11</v>
      </c>
      <c r="G25" s="16">
        <v>1</v>
      </c>
      <c r="H25" s="33">
        <v>6506.6149999999998</v>
      </c>
      <c r="I25" s="43">
        <f t="shared" si="0"/>
        <v>6506.62</v>
      </c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spans="1:21" s="13" customFormat="1" ht="16.5" x14ac:dyDescent="0.2">
      <c r="A26" s="11"/>
      <c r="B26" s="14">
        <v>49</v>
      </c>
      <c r="C26" s="72" t="s">
        <v>209</v>
      </c>
      <c r="D26" s="15">
        <v>150575</v>
      </c>
      <c r="E26" s="73" t="s">
        <v>15</v>
      </c>
      <c r="F26" s="15" t="s">
        <v>11</v>
      </c>
      <c r="G26" s="16">
        <f>9+1</f>
        <v>10</v>
      </c>
      <c r="H26" s="33">
        <v>625.65</v>
      </c>
      <c r="I26" s="43">
        <f t="shared" ref="I26:I29" si="1">ROUND((G26*H26),2)</f>
        <v>6256.5</v>
      </c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</row>
    <row r="27" spans="1:21" s="13" customFormat="1" ht="16.5" x14ac:dyDescent="0.2">
      <c r="A27" s="8"/>
      <c r="B27" s="14">
        <v>50</v>
      </c>
      <c r="C27" s="72" t="s">
        <v>210</v>
      </c>
      <c r="D27" s="15">
        <v>150575</v>
      </c>
      <c r="E27" s="73" t="s">
        <v>15</v>
      </c>
      <c r="F27" s="15" t="s">
        <v>11</v>
      </c>
      <c r="G27" s="16">
        <v>4</v>
      </c>
      <c r="H27" s="33">
        <v>1021.395</v>
      </c>
      <c r="I27" s="43">
        <f t="shared" si="1"/>
        <v>4085.58</v>
      </c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</row>
    <row r="28" spans="1:21" s="13" customFormat="1" ht="16.5" x14ac:dyDescent="0.2">
      <c r="A28" s="11"/>
      <c r="B28" s="14">
        <v>51</v>
      </c>
      <c r="C28" s="72" t="s">
        <v>211</v>
      </c>
      <c r="D28" s="15">
        <v>150575</v>
      </c>
      <c r="E28" s="73" t="s">
        <v>15</v>
      </c>
      <c r="F28" s="15" t="s">
        <v>11</v>
      </c>
      <c r="G28" s="16">
        <v>1</v>
      </c>
      <c r="H28" s="33">
        <v>1662.5700000000002</v>
      </c>
      <c r="I28" s="43">
        <f t="shared" si="1"/>
        <v>1662.57</v>
      </c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</row>
    <row r="29" spans="1:21" s="13" customFormat="1" ht="16.5" x14ac:dyDescent="0.2">
      <c r="A29" s="11"/>
      <c r="B29" s="14">
        <v>52</v>
      </c>
      <c r="C29" s="72" t="s">
        <v>212</v>
      </c>
      <c r="D29" s="15">
        <v>150575</v>
      </c>
      <c r="E29" s="73" t="s">
        <v>15</v>
      </c>
      <c r="F29" s="15" t="s">
        <v>11</v>
      </c>
      <c r="G29" s="16">
        <v>1</v>
      </c>
      <c r="H29" s="33">
        <v>1712.6599999999999</v>
      </c>
      <c r="I29" s="43">
        <f t="shared" si="1"/>
        <v>1712.66</v>
      </c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1:21" s="13" customFormat="1" ht="16.5" x14ac:dyDescent="0.2">
      <c r="A30" s="11"/>
      <c r="B30" s="14">
        <v>53</v>
      </c>
      <c r="C30" s="72" t="s">
        <v>213</v>
      </c>
      <c r="D30" s="15">
        <v>150575</v>
      </c>
      <c r="E30" s="73" t="s">
        <v>15</v>
      </c>
      <c r="F30" s="15" t="s">
        <v>11</v>
      </c>
      <c r="G30" s="16">
        <v>3</v>
      </c>
      <c r="H30" s="33">
        <v>7563.9500000000007</v>
      </c>
      <c r="I30" s="43">
        <f t="shared" ref="I30:I35" si="2">ROUND((G30*H30),2)</f>
        <v>22691.85</v>
      </c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</row>
    <row r="31" spans="1:21" s="13" customFormat="1" ht="16.5" x14ac:dyDescent="0.2">
      <c r="A31" s="11"/>
      <c r="B31" s="14">
        <v>54</v>
      </c>
      <c r="C31" s="72" t="s">
        <v>214</v>
      </c>
      <c r="D31" s="15">
        <v>150575</v>
      </c>
      <c r="E31" s="73" t="s">
        <v>15</v>
      </c>
      <c r="F31" s="15" t="s">
        <v>11</v>
      </c>
      <c r="G31" s="16">
        <v>1</v>
      </c>
      <c r="H31" s="33">
        <v>9637.119999999999</v>
      </c>
      <c r="I31" s="43">
        <f t="shared" si="2"/>
        <v>9637.1200000000008</v>
      </c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s="13" customFormat="1" ht="16.5" x14ac:dyDescent="0.2">
      <c r="A32" s="11"/>
      <c r="B32" s="14">
        <v>55</v>
      </c>
      <c r="C32" s="72" t="s">
        <v>215</v>
      </c>
      <c r="D32" s="15">
        <v>150575</v>
      </c>
      <c r="E32" s="73" t="s">
        <v>15</v>
      </c>
      <c r="F32" s="15" t="s">
        <v>11</v>
      </c>
      <c r="G32" s="16">
        <v>1</v>
      </c>
      <c r="H32" s="33">
        <v>3260.605</v>
      </c>
      <c r="I32" s="43">
        <f t="shared" si="2"/>
        <v>3260.61</v>
      </c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</row>
    <row r="33" spans="1:21" s="13" customFormat="1" ht="16.5" x14ac:dyDescent="0.2">
      <c r="A33" s="11"/>
      <c r="B33" s="14">
        <v>56</v>
      </c>
      <c r="C33" s="72" t="s">
        <v>216</v>
      </c>
      <c r="D33" s="15">
        <v>150575</v>
      </c>
      <c r="E33" s="73" t="s">
        <v>15</v>
      </c>
      <c r="F33" s="15" t="s">
        <v>11</v>
      </c>
      <c r="G33" s="16">
        <v>4</v>
      </c>
      <c r="H33" s="33">
        <v>1101.9749999999999</v>
      </c>
      <c r="I33" s="43">
        <f t="shared" si="2"/>
        <v>4407.8999999999996</v>
      </c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</row>
    <row r="34" spans="1:21" s="13" customFormat="1" ht="16.5" x14ac:dyDescent="0.2">
      <c r="A34" s="11"/>
      <c r="B34" s="14">
        <v>57</v>
      </c>
      <c r="C34" s="72" t="s">
        <v>217</v>
      </c>
      <c r="D34" s="15">
        <v>150575</v>
      </c>
      <c r="E34" s="73" t="s">
        <v>15</v>
      </c>
      <c r="F34" s="15" t="s">
        <v>11</v>
      </c>
      <c r="G34" s="16">
        <f>1+1</f>
        <v>2</v>
      </c>
      <c r="H34" s="33">
        <v>2250.6999999999998</v>
      </c>
      <c r="I34" s="43">
        <f t="shared" si="2"/>
        <v>4501.3999999999996</v>
      </c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</row>
    <row r="35" spans="1:21" s="13" customFormat="1" ht="16.5" x14ac:dyDescent="0.2">
      <c r="A35" s="8"/>
      <c r="B35" s="14">
        <v>58</v>
      </c>
      <c r="C35" s="72" t="s">
        <v>218</v>
      </c>
      <c r="D35" s="15">
        <v>150575</v>
      </c>
      <c r="E35" s="73" t="s">
        <v>15</v>
      </c>
      <c r="F35" s="15" t="s">
        <v>11</v>
      </c>
      <c r="G35" s="16">
        <v>1</v>
      </c>
      <c r="H35" s="33">
        <v>3850.63</v>
      </c>
      <c r="I35" s="43">
        <f t="shared" si="2"/>
        <v>3850.63</v>
      </c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</row>
    <row r="36" spans="1:21" s="13" customFormat="1" ht="16.5" x14ac:dyDescent="0.2">
      <c r="A36" s="11"/>
      <c r="B36" s="14">
        <v>59</v>
      </c>
      <c r="C36" s="72" t="s">
        <v>219</v>
      </c>
      <c r="D36" s="15">
        <v>150575</v>
      </c>
      <c r="E36" s="73" t="s">
        <v>15</v>
      </c>
      <c r="F36" s="15" t="s">
        <v>11</v>
      </c>
      <c r="G36" s="16">
        <v>1</v>
      </c>
      <c r="H36" s="33">
        <v>1101.4949999999999</v>
      </c>
      <c r="I36" s="43">
        <f t="shared" ref="I36" si="3">ROUND((G36*H36),2)</f>
        <v>1101.5</v>
      </c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</row>
    <row r="37" spans="1:21" s="13" customFormat="1" ht="16.5" x14ac:dyDescent="0.2">
      <c r="A37" s="11"/>
      <c r="B37" s="14">
        <v>60</v>
      </c>
      <c r="C37" s="72" t="s">
        <v>21</v>
      </c>
      <c r="D37" s="15">
        <v>150575</v>
      </c>
      <c r="E37" s="73" t="s">
        <v>15</v>
      </c>
      <c r="F37" s="15" t="s">
        <v>3</v>
      </c>
      <c r="G37" s="16">
        <v>31</v>
      </c>
      <c r="H37" s="33">
        <v>589.23500000000001</v>
      </c>
      <c r="I37" s="43">
        <f t="shared" ref="I37:I46" si="4">ROUND((G37*H37),2)</f>
        <v>18266.29</v>
      </c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</row>
    <row r="38" spans="1:21" s="13" customFormat="1" ht="16.5" x14ac:dyDescent="0.2">
      <c r="A38" s="11"/>
      <c r="B38" s="14">
        <v>61</v>
      </c>
      <c r="C38" s="72" t="s">
        <v>220</v>
      </c>
      <c r="D38" s="15">
        <v>150575</v>
      </c>
      <c r="E38" s="73" t="s">
        <v>15</v>
      </c>
      <c r="F38" s="15" t="s">
        <v>11</v>
      </c>
      <c r="G38" s="16">
        <v>1</v>
      </c>
      <c r="H38" s="33">
        <v>1097.77</v>
      </c>
      <c r="I38" s="43">
        <f t="shared" si="4"/>
        <v>1097.77</v>
      </c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</row>
    <row r="39" spans="1:21" s="13" customFormat="1" ht="16.5" x14ac:dyDescent="0.2">
      <c r="A39" s="11"/>
      <c r="B39" s="14">
        <v>62</v>
      </c>
      <c r="C39" s="72" t="s">
        <v>221</v>
      </c>
      <c r="D39" s="15">
        <v>150575</v>
      </c>
      <c r="E39" s="73" t="s">
        <v>15</v>
      </c>
      <c r="F39" s="15" t="s">
        <v>11</v>
      </c>
      <c r="G39" s="16">
        <v>3</v>
      </c>
      <c r="H39" s="33">
        <v>1281.8150000000001</v>
      </c>
      <c r="I39" s="43">
        <f t="shared" si="4"/>
        <v>3845.45</v>
      </c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</row>
    <row r="40" spans="1:21" s="13" customFormat="1" ht="16.5" x14ac:dyDescent="0.2">
      <c r="A40" s="11"/>
      <c r="B40" s="14">
        <v>63</v>
      </c>
      <c r="C40" s="72" t="s">
        <v>222</v>
      </c>
      <c r="D40" s="15">
        <v>150575</v>
      </c>
      <c r="E40" s="73" t="s">
        <v>15</v>
      </c>
      <c r="F40" s="15" t="s">
        <v>11</v>
      </c>
      <c r="G40" s="16">
        <f>1+1</f>
        <v>2</v>
      </c>
      <c r="H40" s="33">
        <v>941.09500000000003</v>
      </c>
      <c r="I40" s="43">
        <f t="shared" si="4"/>
        <v>1882.19</v>
      </c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</row>
    <row r="41" spans="1:21" s="13" customFormat="1" ht="16.5" x14ac:dyDescent="0.2">
      <c r="A41" s="8"/>
      <c r="B41" s="14">
        <v>64</v>
      </c>
      <c r="C41" s="72" t="s">
        <v>223</v>
      </c>
      <c r="D41" s="15">
        <v>150575</v>
      </c>
      <c r="E41" s="73" t="s">
        <v>15</v>
      </c>
      <c r="F41" s="15" t="s">
        <v>11</v>
      </c>
      <c r="G41" s="16">
        <v>1</v>
      </c>
      <c r="H41" s="33">
        <v>818.99</v>
      </c>
      <c r="I41" s="43">
        <f t="shared" si="4"/>
        <v>818.99</v>
      </c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</row>
    <row r="42" spans="1:21" s="13" customFormat="1" ht="16.5" x14ac:dyDescent="0.2">
      <c r="A42" s="11"/>
      <c r="B42" s="14">
        <v>65</v>
      </c>
      <c r="C42" s="72" t="s">
        <v>224</v>
      </c>
      <c r="D42" s="15">
        <v>150575</v>
      </c>
      <c r="E42" s="73" t="s">
        <v>15</v>
      </c>
      <c r="F42" s="15" t="s">
        <v>11</v>
      </c>
      <c r="G42" s="16">
        <v>1</v>
      </c>
      <c r="H42" s="33">
        <v>1262.0549999999998</v>
      </c>
      <c r="I42" s="43">
        <f t="shared" si="4"/>
        <v>1262.06</v>
      </c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</row>
    <row r="43" spans="1:21" s="13" customFormat="1" ht="16.5" x14ac:dyDescent="0.2">
      <c r="A43" s="8"/>
      <c r="B43" s="14">
        <v>66</v>
      </c>
      <c r="C43" s="72" t="s">
        <v>225</v>
      </c>
      <c r="D43" s="15">
        <v>150575</v>
      </c>
      <c r="E43" s="73" t="s">
        <v>15</v>
      </c>
      <c r="F43" s="15" t="s">
        <v>11</v>
      </c>
      <c r="G43" s="16">
        <f>1+4</f>
        <v>5</v>
      </c>
      <c r="H43" s="33">
        <v>1794.145</v>
      </c>
      <c r="I43" s="43">
        <f t="shared" si="4"/>
        <v>8970.73</v>
      </c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</row>
    <row r="44" spans="1:21" s="13" customFormat="1" ht="16.5" x14ac:dyDescent="0.2">
      <c r="A44" s="11"/>
      <c r="B44" s="14">
        <v>67</v>
      </c>
      <c r="C44" s="72" t="s">
        <v>226</v>
      </c>
      <c r="D44" s="15">
        <v>150575</v>
      </c>
      <c r="E44" s="73" t="s">
        <v>15</v>
      </c>
      <c r="F44" s="15" t="s">
        <v>11</v>
      </c>
      <c r="G44" s="16">
        <v>1</v>
      </c>
      <c r="H44" s="33">
        <v>1758.9949999999999</v>
      </c>
      <c r="I44" s="43">
        <f t="shared" si="4"/>
        <v>1759</v>
      </c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</row>
    <row r="45" spans="1:21" s="13" customFormat="1" ht="16.5" x14ac:dyDescent="0.2">
      <c r="A45" s="11"/>
      <c r="B45" s="14">
        <v>68</v>
      </c>
      <c r="C45" s="72" t="s">
        <v>227</v>
      </c>
      <c r="D45" s="15">
        <v>150575</v>
      </c>
      <c r="E45" s="73" t="s">
        <v>15</v>
      </c>
      <c r="F45" s="15" t="s">
        <v>11</v>
      </c>
      <c r="G45" s="16">
        <v>1</v>
      </c>
      <c r="H45" s="33">
        <v>7443.4500000000007</v>
      </c>
      <c r="I45" s="43">
        <f t="shared" si="4"/>
        <v>7443.45</v>
      </c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</row>
    <row r="46" spans="1:21" s="13" customFormat="1" ht="16.5" x14ac:dyDescent="0.2">
      <c r="A46" s="11"/>
      <c r="B46" s="14">
        <v>69</v>
      </c>
      <c r="C46" s="72" t="s">
        <v>228</v>
      </c>
      <c r="D46" s="15">
        <v>150575</v>
      </c>
      <c r="E46" s="73" t="s">
        <v>15</v>
      </c>
      <c r="F46" s="15" t="s">
        <v>11</v>
      </c>
      <c r="G46" s="16">
        <v>1</v>
      </c>
      <c r="H46" s="33">
        <v>1808.29</v>
      </c>
      <c r="I46" s="43">
        <f t="shared" si="4"/>
        <v>1808.29</v>
      </c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</row>
    <row r="47" spans="1:21" ht="17.100000000000001" customHeight="1" x14ac:dyDescent="0.2">
      <c r="B47" s="14">
        <v>70</v>
      </c>
      <c r="C47" s="72" t="s">
        <v>105</v>
      </c>
      <c r="D47" s="15">
        <v>150575</v>
      </c>
      <c r="E47" s="74" t="s">
        <v>15</v>
      </c>
      <c r="F47" s="48" t="s">
        <v>3</v>
      </c>
      <c r="G47" s="49">
        <v>313</v>
      </c>
      <c r="H47" s="50">
        <v>388.58</v>
      </c>
      <c r="I47" s="50">
        <f>ROUND((G47*H47),2)</f>
        <v>121625.54</v>
      </c>
    </row>
    <row r="48" spans="1:21" ht="17.100000000000001" customHeight="1" x14ac:dyDescent="0.2">
      <c r="B48" s="14">
        <v>71</v>
      </c>
      <c r="C48" s="72" t="s">
        <v>229</v>
      </c>
      <c r="D48" s="15">
        <v>150575</v>
      </c>
      <c r="E48" s="74" t="s">
        <v>15</v>
      </c>
      <c r="F48" s="48" t="s">
        <v>11</v>
      </c>
      <c r="G48" s="49">
        <v>1</v>
      </c>
      <c r="H48" s="50">
        <v>2019.83</v>
      </c>
      <c r="I48" s="50">
        <f t="shared" ref="I48:I62" si="5">ROUND((G48*H48),2)</f>
        <v>2019.83</v>
      </c>
    </row>
    <row r="49" spans="2:9" ht="17.100000000000001" customHeight="1" x14ac:dyDescent="0.2">
      <c r="B49" s="14">
        <v>72</v>
      </c>
      <c r="C49" s="72" t="s">
        <v>230</v>
      </c>
      <c r="D49" s="15">
        <v>150575</v>
      </c>
      <c r="E49" s="74" t="s">
        <v>15</v>
      </c>
      <c r="F49" s="48" t="s">
        <v>11</v>
      </c>
      <c r="G49" s="49">
        <v>1</v>
      </c>
      <c r="H49" s="50">
        <v>2698.8</v>
      </c>
      <c r="I49" s="50">
        <f t="shared" si="5"/>
        <v>2698.8</v>
      </c>
    </row>
    <row r="50" spans="2:9" ht="17.100000000000001" customHeight="1" x14ac:dyDescent="0.2">
      <c r="B50" s="14">
        <v>73</v>
      </c>
      <c r="C50" s="72" t="s">
        <v>231</v>
      </c>
      <c r="D50" s="15">
        <v>150575</v>
      </c>
      <c r="E50" s="74" t="s">
        <v>15</v>
      </c>
      <c r="F50" s="48" t="s">
        <v>11</v>
      </c>
      <c r="G50" s="49">
        <f>3+2</f>
        <v>5</v>
      </c>
      <c r="H50" s="50">
        <v>4109.97</v>
      </c>
      <c r="I50" s="50">
        <f t="shared" si="5"/>
        <v>20549.849999999999</v>
      </c>
    </row>
    <row r="51" spans="2:9" ht="17.100000000000001" customHeight="1" x14ac:dyDescent="0.2">
      <c r="B51" s="14">
        <v>74</v>
      </c>
      <c r="C51" s="72" t="s">
        <v>232</v>
      </c>
      <c r="D51" s="15">
        <v>150575</v>
      </c>
      <c r="E51" s="74" t="s">
        <v>15</v>
      </c>
      <c r="F51" s="48" t="s">
        <v>11</v>
      </c>
      <c r="G51" s="49">
        <v>1</v>
      </c>
      <c r="H51" s="50">
        <v>626.69499999999994</v>
      </c>
      <c r="I51" s="50">
        <f t="shared" si="5"/>
        <v>626.70000000000005</v>
      </c>
    </row>
    <row r="52" spans="2:9" ht="17.100000000000001" customHeight="1" x14ac:dyDescent="0.2">
      <c r="B52" s="14">
        <v>75</v>
      </c>
      <c r="C52" s="72" t="s">
        <v>233</v>
      </c>
      <c r="D52" s="15">
        <v>150575</v>
      </c>
      <c r="E52" s="74" t="s">
        <v>15</v>
      </c>
      <c r="F52" s="48" t="s">
        <v>11</v>
      </c>
      <c r="G52" s="49">
        <v>1</v>
      </c>
      <c r="H52" s="50">
        <v>791.96499999999992</v>
      </c>
      <c r="I52" s="50">
        <f t="shared" si="5"/>
        <v>791.97</v>
      </c>
    </row>
    <row r="53" spans="2:9" ht="17.100000000000001" customHeight="1" x14ac:dyDescent="0.2">
      <c r="B53" s="14">
        <v>76</v>
      </c>
      <c r="C53" s="72" t="s">
        <v>234</v>
      </c>
      <c r="D53" s="15">
        <v>150575</v>
      </c>
      <c r="E53" s="74" t="s">
        <v>15</v>
      </c>
      <c r="F53" s="48" t="s">
        <v>11</v>
      </c>
      <c r="G53" s="49">
        <v>1</v>
      </c>
      <c r="H53" s="50">
        <v>439.88</v>
      </c>
      <c r="I53" s="50">
        <f t="shared" si="5"/>
        <v>439.88</v>
      </c>
    </row>
    <row r="54" spans="2:9" ht="17.100000000000001" customHeight="1" x14ac:dyDescent="0.2">
      <c r="B54" s="14">
        <v>77</v>
      </c>
      <c r="C54" s="72" t="s">
        <v>235</v>
      </c>
      <c r="D54" s="15">
        <v>150575</v>
      </c>
      <c r="E54" s="74" t="s">
        <v>15</v>
      </c>
      <c r="F54" s="48" t="s">
        <v>11</v>
      </c>
      <c r="G54" s="51">
        <v>2</v>
      </c>
      <c r="H54" s="50">
        <v>997.07999999999993</v>
      </c>
      <c r="I54" s="50">
        <f t="shared" si="5"/>
        <v>1994.16</v>
      </c>
    </row>
    <row r="55" spans="2:9" ht="17.100000000000001" customHeight="1" x14ac:dyDescent="0.2">
      <c r="B55" s="14">
        <v>78</v>
      </c>
      <c r="C55" s="72" t="s">
        <v>236</v>
      </c>
      <c r="D55" s="15">
        <v>150575</v>
      </c>
      <c r="E55" s="74" t="s">
        <v>15</v>
      </c>
      <c r="F55" s="48" t="s">
        <v>11</v>
      </c>
      <c r="G55" s="51">
        <v>1</v>
      </c>
      <c r="H55" s="50">
        <v>1291.9549999999999</v>
      </c>
      <c r="I55" s="50">
        <f t="shared" si="5"/>
        <v>1291.96</v>
      </c>
    </row>
    <row r="56" spans="2:9" ht="17.100000000000001" customHeight="1" x14ac:dyDescent="0.2">
      <c r="B56" s="14">
        <v>79</v>
      </c>
      <c r="C56" s="72" t="s">
        <v>237</v>
      </c>
      <c r="D56" s="15">
        <v>150575</v>
      </c>
      <c r="E56" s="74" t="s">
        <v>15</v>
      </c>
      <c r="F56" s="48" t="s">
        <v>11</v>
      </c>
      <c r="G56" s="51">
        <v>1</v>
      </c>
      <c r="H56" s="50">
        <v>1967.8899999999999</v>
      </c>
      <c r="I56" s="50">
        <f t="shared" si="5"/>
        <v>1967.89</v>
      </c>
    </row>
    <row r="57" spans="2:9" ht="17.100000000000001" customHeight="1" x14ac:dyDescent="0.2">
      <c r="B57" s="14">
        <v>80</v>
      </c>
      <c r="C57" s="72" t="s">
        <v>238</v>
      </c>
      <c r="D57" s="15">
        <v>150575</v>
      </c>
      <c r="E57" s="74" t="s">
        <v>15</v>
      </c>
      <c r="F57" s="48" t="s">
        <v>11</v>
      </c>
      <c r="G57" s="51">
        <f>1+7</f>
        <v>8</v>
      </c>
      <c r="H57" s="50">
        <v>1297.2850000000001</v>
      </c>
      <c r="I57" s="50">
        <f t="shared" si="5"/>
        <v>10378.280000000001</v>
      </c>
    </row>
    <row r="58" spans="2:9" ht="17.100000000000001" customHeight="1" x14ac:dyDescent="0.2">
      <c r="B58" s="14">
        <v>81</v>
      </c>
      <c r="C58" s="72" t="s">
        <v>239</v>
      </c>
      <c r="D58" s="15">
        <v>150575</v>
      </c>
      <c r="E58" s="74" t="s">
        <v>15</v>
      </c>
      <c r="F58" s="48" t="s">
        <v>11</v>
      </c>
      <c r="G58" s="51">
        <f>1+1</f>
        <v>2</v>
      </c>
      <c r="H58" s="50">
        <v>4343.43</v>
      </c>
      <c r="I58" s="50">
        <f t="shared" si="5"/>
        <v>8686.86</v>
      </c>
    </row>
    <row r="59" spans="2:9" ht="17.100000000000001" customHeight="1" x14ac:dyDescent="0.2">
      <c r="B59" s="14">
        <v>82</v>
      </c>
      <c r="C59" s="72" t="s">
        <v>240</v>
      </c>
      <c r="D59" s="15">
        <v>150575</v>
      </c>
      <c r="E59" s="74" t="s">
        <v>15</v>
      </c>
      <c r="F59" s="48" t="s">
        <v>11</v>
      </c>
      <c r="G59" s="51">
        <f>1+1</f>
        <v>2</v>
      </c>
      <c r="H59" s="50">
        <v>975.71499999999992</v>
      </c>
      <c r="I59" s="50">
        <f t="shared" si="5"/>
        <v>1951.43</v>
      </c>
    </row>
    <row r="60" spans="2:9" ht="17.100000000000001" customHeight="1" x14ac:dyDescent="0.2">
      <c r="B60" s="14">
        <v>83</v>
      </c>
      <c r="C60" s="72" t="s">
        <v>241</v>
      </c>
      <c r="D60" s="15">
        <v>150575</v>
      </c>
      <c r="E60" s="74" t="s">
        <v>15</v>
      </c>
      <c r="F60" s="48" t="s">
        <v>11</v>
      </c>
      <c r="G60" s="51">
        <v>3</v>
      </c>
      <c r="H60" s="50">
        <v>984.94500000000005</v>
      </c>
      <c r="I60" s="50">
        <f t="shared" si="5"/>
        <v>2954.84</v>
      </c>
    </row>
    <row r="61" spans="2:9" ht="17.100000000000001" customHeight="1" x14ac:dyDescent="0.2">
      <c r="B61" s="14">
        <v>84</v>
      </c>
      <c r="C61" s="72" t="s">
        <v>242</v>
      </c>
      <c r="D61" s="15">
        <v>150575</v>
      </c>
      <c r="E61" s="74" t="s">
        <v>15</v>
      </c>
      <c r="F61" s="48" t="s">
        <v>11</v>
      </c>
      <c r="G61" s="49">
        <v>1</v>
      </c>
      <c r="H61" s="50">
        <v>1725.2149999999999</v>
      </c>
      <c r="I61" s="50">
        <f t="shared" si="5"/>
        <v>1725.22</v>
      </c>
    </row>
    <row r="62" spans="2:9" ht="17.100000000000001" customHeight="1" x14ac:dyDescent="0.2">
      <c r="B62" s="14">
        <v>85</v>
      </c>
      <c r="C62" s="72" t="s">
        <v>243</v>
      </c>
      <c r="D62" s="15">
        <v>150575</v>
      </c>
      <c r="E62" s="74" t="s">
        <v>15</v>
      </c>
      <c r="F62" s="48" t="s">
        <v>11</v>
      </c>
      <c r="G62" s="49">
        <v>2</v>
      </c>
      <c r="H62" s="50">
        <v>1911.47</v>
      </c>
      <c r="I62" s="50">
        <f t="shared" si="5"/>
        <v>3822.94</v>
      </c>
    </row>
    <row r="63" spans="2:9" ht="17.100000000000001" customHeight="1" x14ac:dyDescent="0.2">
      <c r="B63" s="14">
        <v>86</v>
      </c>
      <c r="C63" s="65" t="s">
        <v>244</v>
      </c>
      <c r="D63" s="15">
        <v>150575</v>
      </c>
      <c r="E63" s="74" t="s">
        <v>15</v>
      </c>
      <c r="F63" s="54" t="s">
        <v>137</v>
      </c>
      <c r="G63" s="53">
        <v>2</v>
      </c>
      <c r="H63" s="57">
        <v>12072.535</v>
      </c>
      <c r="I63" s="57">
        <f t="shared" ref="I63:I64" si="6">ROUND((G63*H63),2)</f>
        <v>24145.07</v>
      </c>
    </row>
    <row r="64" spans="2:9" ht="17.100000000000001" customHeight="1" x14ac:dyDescent="0.2">
      <c r="B64" s="14">
        <v>87</v>
      </c>
      <c r="C64" s="65" t="s">
        <v>140</v>
      </c>
      <c r="D64" s="15">
        <v>150575</v>
      </c>
      <c r="E64" s="74" t="s">
        <v>15</v>
      </c>
      <c r="F64" s="54" t="s">
        <v>137</v>
      </c>
      <c r="G64" s="53">
        <v>3</v>
      </c>
      <c r="H64" s="57">
        <v>5476.36</v>
      </c>
      <c r="I64" s="57">
        <f t="shared" si="6"/>
        <v>16429.080000000002</v>
      </c>
    </row>
    <row r="65" spans="2:9" ht="17.100000000000001" customHeight="1" x14ac:dyDescent="0.25">
      <c r="B65" s="59"/>
      <c r="C65" s="60" t="s">
        <v>104</v>
      </c>
      <c r="D65" s="75"/>
      <c r="E65" s="61"/>
      <c r="F65" s="61"/>
      <c r="G65" s="61"/>
      <c r="H65" s="62"/>
      <c r="I65" s="63">
        <f>SUM(I8:I64)</f>
        <v>2128042.8200000003</v>
      </c>
    </row>
  </sheetData>
  <autoFilter ref="B6:I6"/>
  <pageMargins left="0.511811024" right="0.511811024" top="0.78740157499999996" bottom="0.78740157499999996" header="0.31496062000000002" footer="0.31496062000000002"/>
  <pageSetup scale="62" fitToHeight="0" orientation="portrait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2"/>
  <sheetViews>
    <sheetView topLeftCell="A46" zoomScale="90" zoomScaleNormal="90" workbookViewId="0">
      <selection activeCell="L28" sqref="L28"/>
    </sheetView>
  </sheetViews>
  <sheetFormatPr defaultRowHeight="17.100000000000001" customHeight="1" x14ac:dyDescent="0.2"/>
  <cols>
    <col min="1" max="1" width="1.28515625" style="3" customWidth="1"/>
    <col min="2" max="2" width="10.85546875" style="3" customWidth="1"/>
    <col min="3" max="3" width="61.7109375" style="1" customWidth="1"/>
    <col min="4" max="4" width="18" style="1" customWidth="1"/>
    <col min="5" max="5" width="12.42578125" style="1" bestFit="1" customWidth="1"/>
    <col min="6" max="6" width="8.7109375" style="1" customWidth="1"/>
    <col min="7" max="7" width="11.28515625" style="2" customWidth="1"/>
    <col min="8" max="8" width="14" style="41" bestFit="1" customWidth="1"/>
    <col min="9" max="9" width="16.85546875" style="36" bestFit="1" customWidth="1"/>
    <col min="10" max="10" width="15" style="2" customWidth="1"/>
    <col min="11" max="11" width="10.5703125" style="2" bestFit="1" customWidth="1"/>
    <col min="12" max="12" width="12.140625" style="2" bestFit="1" customWidth="1"/>
    <col min="13" max="20" width="9.140625" style="2"/>
    <col min="21" max="16384" width="9.140625" style="1"/>
  </cols>
  <sheetData>
    <row r="1" spans="1:20" ht="6.75" customHeight="1" x14ac:dyDescent="0.2"/>
    <row r="2" spans="1:20" s="4" customFormat="1" ht="17.100000000000001" customHeight="1" x14ac:dyDescent="0.2">
      <c r="A2" s="5"/>
      <c r="B2" s="22" t="s">
        <v>5</v>
      </c>
      <c r="C2" s="23" t="s">
        <v>9</v>
      </c>
      <c r="D2" s="23"/>
      <c r="E2" s="23"/>
      <c r="F2" s="24"/>
      <c r="G2" s="25"/>
      <c r="H2" s="45"/>
      <c r="I2" s="37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s="4" customFormat="1" ht="17.100000000000001" customHeight="1" x14ac:dyDescent="0.2">
      <c r="A3" s="5"/>
      <c r="B3" s="26" t="s">
        <v>6</v>
      </c>
      <c r="C3" s="27" t="s">
        <v>8</v>
      </c>
      <c r="D3" s="27"/>
      <c r="E3" s="27"/>
      <c r="F3" s="27"/>
      <c r="G3" s="7"/>
      <c r="H3" s="41"/>
      <c r="I3" s="3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s="4" customFormat="1" ht="17.100000000000001" customHeight="1" x14ac:dyDescent="0.2">
      <c r="A4" s="5"/>
      <c r="B4" s="26" t="s">
        <v>7</v>
      </c>
      <c r="C4" s="27" t="s">
        <v>4</v>
      </c>
      <c r="D4" s="27"/>
      <c r="E4" s="27"/>
      <c r="F4" s="27"/>
      <c r="G4" s="7"/>
      <c r="H4" s="41"/>
      <c r="I4" s="38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s="4" customFormat="1" ht="23.25" customHeight="1" x14ac:dyDescent="0.2">
      <c r="A5" s="5"/>
      <c r="B5" s="28"/>
      <c r="C5" s="29" t="s">
        <v>172</v>
      </c>
      <c r="D5" s="29"/>
      <c r="E5" s="30"/>
      <c r="F5" s="31"/>
      <c r="G5" s="32"/>
      <c r="H5" s="46"/>
      <c r="I5" s="39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s="4" customFormat="1" ht="18" customHeight="1" x14ac:dyDescent="0.2">
      <c r="A6" s="5"/>
      <c r="B6" s="34" t="s">
        <v>0</v>
      </c>
      <c r="C6" s="34" t="s">
        <v>1</v>
      </c>
      <c r="D6" s="34" t="s">
        <v>164</v>
      </c>
      <c r="E6" s="34" t="s">
        <v>79</v>
      </c>
      <c r="F6" s="34" t="s">
        <v>2</v>
      </c>
      <c r="G6" s="35" t="s">
        <v>78</v>
      </c>
      <c r="H6" s="21" t="s">
        <v>102</v>
      </c>
      <c r="I6" s="40" t="s">
        <v>103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10" customFormat="1" ht="16.5" x14ac:dyDescent="0.2">
      <c r="A7" s="11"/>
      <c r="B7" s="17"/>
      <c r="C7" s="18" t="s">
        <v>150</v>
      </c>
      <c r="D7" s="18"/>
      <c r="E7" s="19"/>
      <c r="F7" s="19"/>
      <c r="G7" s="20"/>
      <c r="H7" s="42"/>
      <c r="I7" s="44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s="13" customFormat="1" ht="16.5" x14ac:dyDescent="0.2">
      <c r="A8" s="11"/>
      <c r="B8" s="14">
        <v>88</v>
      </c>
      <c r="C8" s="64" t="s">
        <v>25</v>
      </c>
      <c r="D8" s="15">
        <v>150575</v>
      </c>
      <c r="E8" s="15" t="s">
        <v>15</v>
      </c>
      <c r="F8" s="15" t="s">
        <v>11</v>
      </c>
      <c r="G8" s="16">
        <v>14</v>
      </c>
      <c r="H8" s="33">
        <v>293.38</v>
      </c>
      <c r="I8" s="43">
        <f t="shared" ref="I8:I11" si="0">ROUND((G8*H8),2)</f>
        <v>4107.32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9" spans="1:20" s="13" customFormat="1" ht="16.5" x14ac:dyDescent="0.2">
      <c r="A9" s="11"/>
      <c r="B9" s="14">
        <v>89</v>
      </c>
      <c r="C9" s="64" t="s">
        <v>83</v>
      </c>
      <c r="D9" s="15">
        <v>150575</v>
      </c>
      <c r="E9" s="15" t="s">
        <v>15</v>
      </c>
      <c r="F9" s="15" t="s">
        <v>11</v>
      </c>
      <c r="G9" s="16">
        <v>1</v>
      </c>
      <c r="H9" s="33">
        <v>350</v>
      </c>
      <c r="I9" s="43">
        <f t="shared" si="0"/>
        <v>350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</row>
    <row r="10" spans="1:20" s="13" customFormat="1" ht="16.5" x14ac:dyDescent="0.2">
      <c r="A10" s="8"/>
      <c r="B10" s="14">
        <v>90</v>
      </c>
      <c r="C10" s="64" t="s">
        <v>27</v>
      </c>
      <c r="D10" s="15">
        <v>150575</v>
      </c>
      <c r="E10" s="15" t="s">
        <v>15</v>
      </c>
      <c r="F10" s="15" t="s">
        <v>11</v>
      </c>
      <c r="G10" s="16">
        <v>8</v>
      </c>
      <c r="H10" s="33">
        <v>450</v>
      </c>
      <c r="I10" s="43">
        <f t="shared" si="0"/>
        <v>3600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</row>
    <row r="11" spans="1:20" s="13" customFormat="1" ht="16.5" x14ac:dyDescent="0.2">
      <c r="A11" s="11"/>
      <c r="B11" s="14">
        <v>91</v>
      </c>
      <c r="C11" s="64" t="s">
        <v>26</v>
      </c>
      <c r="D11" s="15">
        <v>150575</v>
      </c>
      <c r="E11" s="15" t="s">
        <v>15</v>
      </c>
      <c r="F11" s="15" t="s">
        <v>11</v>
      </c>
      <c r="G11" s="16">
        <v>4</v>
      </c>
      <c r="H11" s="33">
        <v>530</v>
      </c>
      <c r="I11" s="43">
        <f t="shared" si="0"/>
        <v>2120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 s="13" customFormat="1" ht="16.5" x14ac:dyDescent="0.2">
      <c r="A12" s="11"/>
      <c r="B12" s="14">
        <v>92</v>
      </c>
      <c r="C12" s="64" t="s">
        <v>31</v>
      </c>
      <c r="D12" s="15">
        <v>150575</v>
      </c>
      <c r="E12" s="15" t="s">
        <v>15</v>
      </c>
      <c r="F12" s="15" t="s">
        <v>11</v>
      </c>
      <c r="G12" s="16">
        <v>2</v>
      </c>
      <c r="H12" s="33">
        <v>4065.96</v>
      </c>
      <c r="I12" s="43">
        <f t="shared" ref="I12:I16" si="1">ROUND((G12*H12),2)</f>
        <v>8131.92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0" s="13" customFormat="1" ht="16.5" x14ac:dyDescent="0.2">
      <c r="A13" s="8"/>
      <c r="B13" s="14">
        <v>93</v>
      </c>
      <c r="C13" s="64" t="s">
        <v>50</v>
      </c>
      <c r="D13" s="15">
        <v>150575</v>
      </c>
      <c r="E13" s="15" t="s">
        <v>15</v>
      </c>
      <c r="F13" s="15" t="s">
        <v>11</v>
      </c>
      <c r="G13" s="16">
        <v>1</v>
      </c>
      <c r="H13" s="33">
        <v>7340</v>
      </c>
      <c r="I13" s="43">
        <f t="shared" si="1"/>
        <v>7340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0" s="13" customFormat="1" ht="16.5" x14ac:dyDescent="0.2">
      <c r="A14" s="11"/>
      <c r="B14" s="14">
        <v>94</v>
      </c>
      <c r="C14" s="64" t="s">
        <v>53</v>
      </c>
      <c r="D14" s="15">
        <v>150575</v>
      </c>
      <c r="E14" s="15" t="s">
        <v>15</v>
      </c>
      <c r="F14" s="15" t="s">
        <v>11</v>
      </c>
      <c r="G14" s="16">
        <v>1</v>
      </c>
      <c r="H14" s="33">
        <v>8204.52</v>
      </c>
      <c r="I14" s="43">
        <f t="shared" si="1"/>
        <v>8204.52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20" s="13" customFormat="1" ht="16.5" x14ac:dyDescent="0.2">
      <c r="A15" s="11"/>
      <c r="B15" s="14">
        <v>95</v>
      </c>
      <c r="C15" s="64" t="s">
        <v>71</v>
      </c>
      <c r="D15" s="15">
        <v>150575</v>
      </c>
      <c r="E15" s="15" t="s">
        <v>15</v>
      </c>
      <c r="F15" s="15" t="s">
        <v>11</v>
      </c>
      <c r="G15" s="16">
        <v>5</v>
      </c>
      <c r="H15" s="33">
        <v>8500</v>
      </c>
      <c r="I15" s="43">
        <f t="shared" si="1"/>
        <v>42500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s="13" customFormat="1" ht="16.5" x14ac:dyDescent="0.2">
      <c r="A16" s="11"/>
      <c r="B16" s="14">
        <v>96</v>
      </c>
      <c r="C16" s="64" t="s">
        <v>72</v>
      </c>
      <c r="D16" s="15">
        <v>150575</v>
      </c>
      <c r="E16" s="15" t="s">
        <v>15</v>
      </c>
      <c r="F16" s="15" t="s">
        <v>11</v>
      </c>
      <c r="G16" s="16">
        <v>1</v>
      </c>
      <c r="H16" s="33">
        <v>8986.01</v>
      </c>
      <c r="I16" s="43">
        <f t="shared" si="1"/>
        <v>8986.01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 s="13" customFormat="1" ht="16.5" x14ac:dyDescent="0.2">
      <c r="A17" s="11"/>
      <c r="B17" s="14">
        <v>109</v>
      </c>
      <c r="C17" s="64" t="s">
        <v>65</v>
      </c>
      <c r="D17" s="15">
        <v>150575</v>
      </c>
      <c r="E17" s="15" t="s">
        <v>15</v>
      </c>
      <c r="F17" s="15" t="s">
        <v>11</v>
      </c>
      <c r="G17" s="16">
        <f>2+6</f>
        <v>8</v>
      </c>
      <c r="H17" s="33">
        <v>850</v>
      </c>
      <c r="I17" s="43">
        <f t="shared" ref="I17:I23" si="2">ROUND((G17*H17),2)</f>
        <v>6800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1:20" s="13" customFormat="1" ht="16.5" x14ac:dyDescent="0.2">
      <c r="A18" s="8"/>
      <c r="B18" s="14">
        <v>110</v>
      </c>
      <c r="C18" s="64" t="s">
        <v>66</v>
      </c>
      <c r="D18" s="15">
        <v>150575</v>
      </c>
      <c r="E18" s="15" t="s">
        <v>15</v>
      </c>
      <c r="F18" s="15" t="s">
        <v>11</v>
      </c>
      <c r="G18" s="16">
        <v>8</v>
      </c>
      <c r="H18" s="33">
        <v>1409.74</v>
      </c>
      <c r="I18" s="43">
        <f t="shared" si="2"/>
        <v>11277.92</v>
      </c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0" s="13" customFormat="1" ht="16.5" x14ac:dyDescent="0.2">
      <c r="A19" s="11"/>
      <c r="B19" s="14">
        <v>111</v>
      </c>
      <c r="C19" s="64" t="s">
        <v>67</v>
      </c>
      <c r="D19" s="15">
        <v>150575</v>
      </c>
      <c r="E19" s="15" t="s">
        <v>15</v>
      </c>
      <c r="F19" s="15" t="s">
        <v>11</v>
      </c>
      <c r="G19" s="16">
        <f>2+2</f>
        <v>4</v>
      </c>
      <c r="H19" s="33">
        <v>2793.7</v>
      </c>
      <c r="I19" s="43">
        <f t="shared" si="2"/>
        <v>11174.8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 spans="1:20" s="13" customFormat="1" ht="16.5" x14ac:dyDescent="0.2">
      <c r="A20" s="11"/>
      <c r="B20" s="14">
        <v>112</v>
      </c>
      <c r="C20" s="64" t="s">
        <v>44</v>
      </c>
      <c r="D20" s="15">
        <v>150575</v>
      </c>
      <c r="E20" s="15" t="s">
        <v>15</v>
      </c>
      <c r="F20" s="15" t="s">
        <v>11</v>
      </c>
      <c r="G20" s="16">
        <v>2</v>
      </c>
      <c r="H20" s="33">
        <v>949.33</v>
      </c>
      <c r="I20" s="43">
        <f t="shared" si="2"/>
        <v>1898.66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1:20" s="13" customFormat="1" ht="16.5" x14ac:dyDescent="0.2">
      <c r="A21" s="11"/>
      <c r="B21" s="14">
        <v>113</v>
      </c>
      <c r="C21" s="64" t="s">
        <v>45</v>
      </c>
      <c r="D21" s="15">
        <v>150575</v>
      </c>
      <c r="E21" s="15" t="s">
        <v>15</v>
      </c>
      <c r="F21" s="15" t="s">
        <v>11</v>
      </c>
      <c r="G21" s="16">
        <v>5</v>
      </c>
      <c r="H21" s="33">
        <v>949.33</v>
      </c>
      <c r="I21" s="43">
        <f t="shared" si="2"/>
        <v>4746.6499999999996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0" s="13" customFormat="1" ht="16.5" x14ac:dyDescent="0.2">
      <c r="A22" s="8"/>
      <c r="B22" s="14">
        <v>114</v>
      </c>
      <c r="C22" s="64" t="s">
        <v>97</v>
      </c>
      <c r="D22" s="15">
        <v>150575</v>
      </c>
      <c r="E22" s="15" t="s">
        <v>15</v>
      </c>
      <c r="F22" s="15" t="s">
        <v>11</v>
      </c>
      <c r="G22" s="16">
        <v>1</v>
      </c>
      <c r="H22" s="33">
        <v>260.51</v>
      </c>
      <c r="I22" s="43">
        <f t="shared" si="2"/>
        <v>260.51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</row>
    <row r="23" spans="1:20" s="13" customFormat="1" ht="16.5" x14ac:dyDescent="0.2">
      <c r="A23" s="11"/>
      <c r="B23" s="14">
        <v>115</v>
      </c>
      <c r="C23" s="64" t="s">
        <v>98</v>
      </c>
      <c r="D23" s="15">
        <v>150575</v>
      </c>
      <c r="E23" s="15" t="s">
        <v>15</v>
      </c>
      <c r="F23" s="15" t="s">
        <v>11</v>
      </c>
      <c r="G23" s="16">
        <v>1</v>
      </c>
      <c r="H23" s="33">
        <v>264.13</v>
      </c>
      <c r="I23" s="43">
        <f t="shared" si="2"/>
        <v>264.13</v>
      </c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</row>
    <row r="24" spans="1:20" s="13" customFormat="1" ht="16.5" x14ac:dyDescent="0.2">
      <c r="A24" s="11"/>
      <c r="B24" s="14">
        <v>116</v>
      </c>
      <c r="C24" s="64" t="s">
        <v>42</v>
      </c>
      <c r="D24" s="15">
        <v>150575</v>
      </c>
      <c r="E24" s="15" t="s">
        <v>15</v>
      </c>
      <c r="F24" s="15" t="s">
        <v>11</v>
      </c>
      <c r="G24" s="16">
        <v>6</v>
      </c>
      <c r="H24" s="33">
        <v>850.71</v>
      </c>
      <c r="I24" s="43">
        <f t="shared" ref="I24" si="3">ROUND((G24*H24),2)</f>
        <v>5104.26</v>
      </c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</row>
    <row r="25" spans="1:20" s="13" customFormat="1" ht="16.5" x14ac:dyDescent="0.2">
      <c r="A25" s="8"/>
      <c r="B25" s="14">
        <v>117</v>
      </c>
      <c r="C25" s="64" t="s">
        <v>34</v>
      </c>
      <c r="D25" s="15">
        <v>150575</v>
      </c>
      <c r="E25" s="15" t="s">
        <v>15</v>
      </c>
      <c r="F25" s="15" t="s">
        <v>11</v>
      </c>
      <c r="G25" s="16">
        <v>3</v>
      </c>
      <c r="H25" s="33">
        <v>367.69</v>
      </c>
      <c r="I25" s="43">
        <f t="shared" ref="I25:I27" si="4">ROUND((G25*H25),2)</f>
        <v>1103.07</v>
      </c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 spans="1:20" s="13" customFormat="1" ht="16.5" x14ac:dyDescent="0.2">
      <c r="A26" s="11"/>
      <c r="B26" s="14">
        <v>118</v>
      </c>
      <c r="C26" s="64" t="s">
        <v>35</v>
      </c>
      <c r="D26" s="15">
        <v>150575</v>
      </c>
      <c r="E26" s="15" t="s">
        <v>15</v>
      </c>
      <c r="F26" s="15" t="s">
        <v>11</v>
      </c>
      <c r="G26" s="16">
        <v>4</v>
      </c>
      <c r="H26" s="33">
        <v>466.34</v>
      </c>
      <c r="I26" s="43">
        <f t="shared" si="4"/>
        <v>1865.36</v>
      </c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</row>
    <row r="27" spans="1:20" s="13" customFormat="1" ht="16.5" x14ac:dyDescent="0.2">
      <c r="A27" s="8"/>
      <c r="B27" s="14">
        <v>119</v>
      </c>
      <c r="C27" s="64" t="s">
        <v>46</v>
      </c>
      <c r="D27" s="15">
        <v>150575</v>
      </c>
      <c r="E27" s="15" t="s">
        <v>15</v>
      </c>
      <c r="F27" s="15" t="s">
        <v>11</v>
      </c>
      <c r="G27" s="16">
        <v>4</v>
      </c>
      <c r="H27" s="33">
        <v>949.33</v>
      </c>
      <c r="I27" s="43">
        <f t="shared" si="4"/>
        <v>3797.32</v>
      </c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</row>
    <row r="28" spans="1:20" s="13" customFormat="1" ht="16.5" x14ac:dyDescent="0.2">
      <c r="A28" s="11"/>
      <c r="B28" s="14">
        <v>120</v>
      </c>
      <c r="C28" s="64" t="s">
        <v>23</v>
      </c>
      <c r="D28" s="15">
        <v>150575</v>
      </c>
      <c r="E28" s="15" t="s">
        <v>15</v>
      </c>
      <c r="F28" s="15" t="s">
        <v>11</v>
      </c>
      <c r="G28" s="16">
        <v>8</v>
      </c>
      <c r="H28" s="33">
        <v>655</v>
      </c>
      <c r="I28" s="43">
        <f t="shared" ref="I28:I36" si="5">ROUND((G28*H28),2)</f>
        <v>5240</v>
      </c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</row>
    <row r="29" spans="1:20" s="13" customFormat="1" ht="16.5" x14ac:dyDescent="0.2">
      <c r="A29" s="11"/>
      <c r="B29" s="14">
        <v>121</v>
      </c>
      <c r="C29" s="64" t="s">
        <v>32</v>
      </c>
      <c r="D29" s="15">
        <v>150575</v>
      </c>
      <c r="E29" s="15" t="s">
        <v>15</v>
      </c>
      <c r="F29" s="15" t="s">
        <v>11</v>
      </c>
      <c r="G29" s="16">
        <v>45</v>
      </c>
      <c r="H29" s="33">
        <v>300</v>
      </c>
      <c r="I29" s="43">
        <f t="shared" si="5"/>
        <v>13500</v>
      </c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</row>
    <row r="30" spans="1:20" s="13" customFormat="1" ht="16.5" x14ac:dyDescent="0.2">
      <c r="A30" s="8"/>
      <c r="B30" s="14">
        <v>122</v>
      </c>
      <c r="C30" s="64" t="s">
        <v>13</v>
      </c>
      <c r="D30" s="15">
        <v>150575</v>
      </c>
      <c r="E30" s="15" t="s">
        <v>15</v>
      </c>
      <c r="F30" s="15" t="s">
        <v>11</v>
      </c>
      <c r="G30" s="16">
        <v>45</v>
      </c>
      <c r="H30" s="33">
        <v>230</v>
      </c>
      <c r="I30" s="43">
        <f t="shared" si="5"/>
        <v>10350</v>
      </c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</row>
    <row r="31" spans="1:20" s="13" customFormat="1" ht="16.5" x14ac:dyDescent="0.2">
      <c r="A31" s="11"/>
      <c r="B31" s="14">
        <v>123</v>
      </c>
      <c r="C31" s="64" t="s">
        <v>14</v>
      </c>
      <c r="D31" s="15">
        <v>150575</v>
      </c>
      <c r="E31" s="15" t="s">
        <v>15</v>
      </c>
      <c r="F31" s="15" t="s">
        <v>11</v>
      </c>
      <c r="G31" s="16">
        <v>44</v>
      </c>
      <c r="H31" s="33">
        <v>135.96</v>
      </c>
      <c r="I31" s="43">
        <f t="shared" si="5"/>
        <v>5982.24</v>
      </c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</row>
    <row r="32" spans="1:20" s="13" customFormat="1" ht="16.5" x14ac:dyDescent="0.2">
      <c r="A32" s="11"/>
      <c r="B32" s="14">
        <v>124</v>
      </c>
      <c r="C32" s="64" t="s">
        <v>36</v>
      </c>
      <c r="D32" s="15">
        <v>150575</v>
      </c>
      <c r="E32" s="15" t="s">
        <v>15</v>
      </c>
      <c r="F32" s="15" t="s">
        <v>11</v>
      </c>
      <c r="G32" s="16">
        <v>44</v>
      </c>
      <c r="H32" s="33">
        <v>460</v>
      </c>
      <c r="I32" s="43">
        <f t="shared" si="5"/>
        <v>20240</v>
      </c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</row>
    <row r="33" spans="1:20" s="13" customFormat="1" ht="16.5" x14ac:dyDescent="0.2">
      <c r="A33" s="8"/>
      <c r="B33" s="14">
        <v>125</v>
      </c>
      <c r="C33" s="64" t="s">
        <v>39</v>
      </c>
      <c r="D33" s="15">
        <v>150575</v>
      </c>
      <c r="E33" s="15" t="s">
        <v>15</v>
      </c>
      <c r="F33" s="15" t="s">
        <v>11</v>
      </c>
      <c r="G33" s="16">
        <v>36</v>
      </c>
      <c r="H33" s="33">
        <v>910.07</v>
      </c>
      <c r="I33" s="43">
        <f t="shared" si="5"/>
        <v>32762.52</v>
      </c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</row>
    <row r="34" spans="1:20" s="13" customFormat="1" ht="16.5" x14ac:dyDescent="0.2">
      <c r="A34" s="11"/>
      <c r="B34" s="14">
        <v>126</v>
      </c>
      <c r="C34" s="64" t="s">
        <v>47</v>
      </c>
      <c r="D34" s="15">
        <v>150575</v>
      </c>
      <c r="E34" s="15" t="s">
        <v>15</v>
      </c>
      <c r="F34" s="15" t="s">
        <v>11</v>
      </c>
      <c r="G34" s="16">
        <v>44</v>
      </c>
      <c r="H34" s="33">
        <v>910.07</v>
      </c>
      <c r="I34" s="43">
        <f t="shared" si="5"/>
        <v>40043.08</v>
      </c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</row>
    <row r="35" spans="1:20" s="13" customFormat="1" ht="16.5" x14ac:dyDescent="0.2">
      <c r="A35" s="11"/>
      <c r="B35" s="14">
        <v>127</v>
      </c>
      <c r="C35" s="64" t="s">
        <v>80</v>
      </c>
      <c r="D35" s="15">
        <v>150575</v>
      </c>
      <c r="E35" s="15" t="s">
        <v>15</v>
      </c>
      <c r="F35" s="15" t="s">
        <v>11</v>
      </c>
      <c r="G35" s="16">
        <v>33</v>
      </c>
      <c r="H35" s="33">
        <v>178.15</v>
      </c>
      <c r="I35" s="43">
        <f t="shared" si="5"/>
        <v>5878.95</v>
      </c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</row>
    <row r="36" spans="1:20" s="13" customFormat="1" ht="16.5" x14ac:dyDescent="0.2">
      <c r="A36" s="8"/>
      <c r="B36" s="14">
        <v>128</v>
      </c>
      <c r="C36" s="64" t="s">
        <v>81</v>
      </c>
      <c r="D36" s="15">
        <v>150575</v>
      </c>
      <c r="E36" s="15" t="s">
        <v>15</v>
      </c>
      <c r="F36" s="15" t="s">
        <v>11</v>
      </c>
      <c r="G36" s="16">
        <v>74</v>
      </c>
      <c r="H36" s="33">
        <v>772.09</v>
      </c>
      <c r="I36" s="43">
        <f t="shared" si="5"/>
        <v>57134.66</v>
      </c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</row>
    <row r="37" spans="1:20" s="13" customFormat="1" ht="16.5" x14ac:dyDescent="0.2">
      <c r="A37" s="11"/>
      <c r="B37" s="14">
        <v>129</v>
      </c>
      <c r="C37" s="72" t="s">
        <v>28</v>
      </c>
      <c r="D37" s="15">
        <v>150575</v>
      </c>
      <c r="E37" s="73" t="s">
        <v>15</v>
      </c>
      <c r="F37" s="15" t="s">
        <v>11</v>
      </c>
      <c r="G37" s="16">
        <v>1</v>
      </c>
      <c r="H37" s="33">
        <v>140.1</v>
      </c>
      <c r="I37" s="43">
        <f t="shared" ref="I37:I39" si="6">ROUND((G37*H37),2)</f>
        <v>140.1</v>
      </c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</row>
    <row r="38" spans="1:20" s="13" customFormat="1" ht="16.5" x14ac:dyDescent="0.2">
      <c r="A38" s="11"/>
      <c r="B38" s="14">
        <v>130</v>
      </c>
      <c r="C38" s="72" t="s">
        <v>29</v>
      </c>
      <c r="D38" s="15">
        <v>150575</v>
      </c>
      <c r="E38" s="73" t="s">
        <v>15</v>
      </c>
      <c r="F38" s="15" t="s">
        <v>11</v>
      </c>
      <c r="G38" s="16">
        <v>1</v>
      </c>
      <c r="H38" s="33">
        <v>48.29</v>
      </c>
      <c r="I38" s="43">
        <f t="shared" si="6"/>
        <v>48.29</v>
      </c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</row>
    <row r="39" spans="1:20" s="13" customFormat="1" ht="16.5" x14ac:dyDescent="0.2">
      <c r="A39" s="11"/>
      <c r="B39" s="14">
        <v>131</v>
      </c>
      <c r="C39" s="72" t="s">
        <v>99</v>
      </c>
      <c r="D39" s="15">
        <v>150575</v>
      </c>
      <c r="E39" s="73" t="s">
        <v>15</v>
      </c>
      <c r="F39" s="15" t="s">
        <v>11</v>
      </c>
      <c r="G39" s="16">
        <v>1</v>
      </c>
      <c r="H39" s="33">
        <v>267.13</v>
      </c>
      <c r="I39" s="43">
        <f t="shared" si="6"/>
        <v>267.13</v>
      </c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</row>
    <row r="40" spans="1:20" s="13" customFormat="1" ht="16.5" x14ac:dyDescent="0.2">
      <c r="A40" s="11"/>
      <c r="B40" s="14">
        <v>132</v>
      </c>
      <c r="C40" s="72" t="s">
        <v>33</v>
      </c>
      <c r="D40" s="15">
        <v>150575</v>
      </c>
      <c r="E40" s="73" t="s">
        <v>15</v>
      </c>
      <c r="F40" s="15" t="s">
        <v>11</v>
      </c>
      <c r="G40" s="16">
        <v>2</v>
      </c>
      <c r="H40" s="33">
        <v>460</v>
      </c>
      <c r="I40" s="43">
        <f t="shared" ref="I40:I47" si="7">ROUND((G40*H40),2)</f>
        <v>920</v>
      </c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</row>
    <row r="41" spans="1:20" s="13" customFormat="1" ht="16.5" x14ac:dyDescent="0.2">
      <c r="A41" s="11"/>
      <c r="B41" s="14">
        <v>133</v>
      </c>
      <c r="C41" s="72" t="s">
        <v>68</v>
      </c>
      <c r="D41" s="15">
        <v>150575</v>
      </c>
      <c r="E41" s="73" t="s">
        <v>15</v>
      </c>
      <c r="F41" s="15" t="s">
        <v>11</v>
      </c>
      <c r="G41" s="16">
        <v>1</v>
      </c>
      <c r="H41" s="33">
        <v>346.17</v>
      </c>
      <c r="I41" s="43">
        <f t="shared" si="7"/>
        <v>346.17</v>
      </c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</row>
    <row r="42" spans="1:20" s="13" customFormat="1" ht="16.5" x14ac:dyDescent="0.2">
      <c r="A42" s="8"/>
      <c r="B42" s="14">
        <v>134</v>
      </c>
      <c r="C42" s="72" t="s">
        <v>93</v>
      </c>
      <c r="D42" s="15">
        <v>150575</v>
      </c>
      <c r="E42" s="73" t="s">
        <v>15</v>
      </c>
      <c r="F42" s="15" t="s">
        <v>11</v>
      </c>
      <c r="G42" s="16">
        <v>1</v>
      </c>
      <c r="H42" s="33">
        <v>390</v>
      </c>
      <c r="I42" s="43">
        <f t="shared" si="7"/>
        <v>390</v>
      </c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</row>
    <row r="43" spans="1:20" s="13" customFormat="1" ht="16.5" x14ac:dyDescent="0.2">
      <c r="A43" s="11"/>
      <c r="B43" s="14">
        <v>135</v>
      </c>
      <c r="C43" s="72" t="s">
        <v>37</v>
      </c>
      <c r="D43" s="15">
        <v>150575</v>
      </c>
      <c r="E43" s="73" t="s">
        <v>15</v>
      </c>
      <c r="F43" s="15" t="s">
        <v>11</v>
      </c>
      <c r="G43" s="16">
        <v>1</v>
      </c>
      <c r="H43" s="33">
        <v>650</v>
      </c>
      <c r="I43" s="43">
        <f t="shared" si="7"/>
        <v>650</v>
      </c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</row>
    <row r="44" spans="1:20" s="13" customFormat="1" ht="16.5" x14ac:dyDescent="0.2">
      <c r="A44" s="11"/>
      <c r="B44" s="14">
        <v>136</v>
      </c>
      <c r="C44" s="72" t="s">
        <v>38</v>
      </c>
      <c r="D44" s="15">
        <v>150575</v>
      </c>
      <c r="E44" s="73" t="s">
        <v>15</v>
      </c>
      <c r="F44" s="15" t="s">
        <v>11</v>
      </c>
      <c r="G44" s="16">
        <v>1</v>
      </c>
      <c r="H44" s="33">
        <v>495.25</v>
      </c>
      <c r="I44" s="43">
        <f t="shared" si="7"/>
        <v>495.25</v>
      </c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 s="13" customFormat="1" ht="16.5" x14ac:dyDescent="0.2">
      <c r="A45" s="11"/>
      <c r="B45" s="14">
        <v>137</v>
      </c>
      <c r="C45" s="72" t="s">
        <v>40</v>
      </c>
      <c r="D45" s="15">
        <v>150575</v>
      </c>
      <c r="E45" s="73" t="s">
        <v>15</v>
      </c>
      <c r="F45" s="15" t="s">
        <v>11</v>
      </c>
      <c r="G45" s="16">
        <v>2</v>
      </c>
      <c r="H45" s="33">
        <v>1268.48</v>
      </c>
      <c r="I45" s="43">
        <f t="shared" si="7"/>
        <v>2536.96</v>
      </c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 s="13" customFormat="1" ht="16.5" x14ac:dyDescent="0.2">
      <c r="A46" s="8"/>
      <c r="B46" s="14">
        <v>138</v>
      </c>
      <c r="C46" s="72" t="s">
        <v>41</v>
      </c>
      <c r="D46" s="15">
        <v>150575</v>
      </c>
      <c r="E46" s="73" t="s">
        <v>15</v>
      </c>
      <c r="F46" s="15" t="s">
        <v>11</v>
      </c>
      <c r="G46" s="16">
        <v>1</v>
      </c>
      <c r="H46" s="33">
        <v>1431.54</v>
      </c>
      <c r="I46" s="43">
        <f t="shared" si="7"/>
        <v>1431.54</v>
      </c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  <row r="47" spans="1:20" s="13" customFormat="1" ht="16.5" x14ac:dyDescent="0.2">
      <c r="A47" s="11"/>
      <c r="B47" s="14">
        <v>139</v>
      </c>
      <c r="C47" s="72" t="s">
        <v>94</v>
      </c>
      <c r="D47" s="15">
        <v>150575</v>
      </c>
      <c r="E47" s="73" t="s">
        <v>15</v>
      </c>
      <c r="F47" s="15" t="s">
        <v>11</v>
      </c>
      <c r="G47" s="16">
        <v>1</v>
      </c>
      <c r="H47" s="33">
        <v>630</v>
      </c>
      <c r="I47" s="43">
        <f t="shared" si="7"/>
        <v>630</v>
      </c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</row>
    <row r="48" spans="1:20" s="13" customFormat="1" ht="16.5" x14ac:dyDescent="0.2">
      <c r="A48" s="8"/>
      <c r="B48" s="14">
        <v>140</v>
      </c>
      <c r="C48" s="72" t="s">
        <v>84</v>
      </c>
      <c r="D48" s="15">
        <v>150575</v>
      </c>
      <c r="E48" s="73" t="s">
        <v>15</v>
      </c>
      <c r="F48" s="15" t="s">
        <v>11</v>
      </c>
      <c r="G48" s="16">
        <v>1</v>
      </c>
      <c r="H48" s="33">
        <v>2489.75</v>
      </c>
      <c r="I48" s="43">
        <f t="shared" ref="I48" si="8">ROUND((G48*H48),2)</f>
        <v>2489.75</v>
      </c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</row>
    <row r="49" spans="1:20" s="13" customFormat="1" ht="16.5" x14ac:dyDescent="0.2">
      <c r="A49" s="8"/>
      <c r="B49" s="14">
        <v>141</v>
      </c>
      <c r="C49" s="72" t="s">
        <v>30</v>
      </c>
      <c r="D49" s="15">
        <v>150575</v>
      </c>
      <c r="E49" s="73" t="s">
        <v>15</v>
      </c>
      <c r="F49" s="15" t="s">
        <v>11</v>
      </c>
      <c r="G49" s="16">
        <v>4</v>
      </c>
      <c r="H49" s="33">
        <v>2192.64</v>
      </c>
      <c r="I49" s="43">
        <f t="shared" ref="I49:I53" si="9">ROUND((G49*H49),2)</f>
        <v>8770.56</v>
      </c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</row>
    <row r="50" spans="1:20" s="13" customFormat="1" ht="16.5" x14ac:dyDescent="0.2">
      <c r="A50" s="11"/>
      <c r="B50" s="14">
        <v>142</v>
      </c>
      <c r="C50" s="72" t="s">
        <v>49</v>
      </c>
      <c r="D50" s="15">
        <v>150575</v>
      </c>
      <c r="E50" s="73" t="s">
        <v>15</v>
      </c>
      <c r="F50" s="15" t="s">
        <v>11</v>
      </c>
      <c r="G50" s="16">
        <v>2</v>
      </c>
      <c r="H50" s="33">
        <v>6013.61</v>
      </c>
      <c r="I50" s="43">
        <f t="shared" si="9"/>
        <v>12027.22</v>
      </c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</row>
    <row r="51" spans="1:20" s="13" customFormat="1" ht="16.5" x14ac:dyDescent="0.2">
      <c r="A51" s="11"/>
      <c r="B51" s="14">
        <v>143</v>
      </c>
      <c r="C51" s="72" t="s">
        <v>51</v>
      </c>
      <c r="D51" s="15">
        <v>150575</v>
      </c>
      <c r="E51" s="73" t="s">
        <v>15</v>
      </c>
      <c r="F51" s="15" t="s">
        <v>11</v>
      </c>
      <c r="G51" s="16">
        <v>1</v>
      </c>
      <c r="H51" s="33">
        <v>3799.23</v>
      </c>
      <c r="I51" s="43">
        <f t="shared" si="9"/>
        <v>3799.23</v>
      </c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</row>
    <row r="52" spans="1:20" s="13" customFormat="1" ht="16.5" x14ac:dyDescent="0.2">
      <c r="A52" s="11"/>
      <c r="B52" s="14">
        <v>144</v>
      </c>
      <c r="C52" s="72" t="s">
        <v>48</v>
      </c>
      <c r="D52" s="15">
        <v>150575</v>
      </c>
      <c r="E52" s="73" t="s">
        <v>15</v>
      </c>
      <c r="F52" s="15" t="s">
        <v>11</v>
      </c>
      <c r="G52" s="16">
        <v>4</v>
      </c>
      <c r="H52" s="33">
        <v>5900</v>
      </c>
      <c r="I52" s="43">
        <f t="shared" si="9"/>
        <v>23600</v>
      </c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</row>
    <row r="53" spans="1:20" s="13" customFormat="1" ht="16.5" x14ac:dyDescent="0.2">
      <c r="A53" s="8"/>
      <c r="B53" s="14">
        <v>145</v>
      </c>
      <c r="C53" s="72" t="s">
        <v>52</v>
      </c>
      <c r="D53" s="15">
        <v>150575</v>
      </c>
      <c r="E53" s="73" t="s">
        <v>15</v>
      </c>
      <c r="F53" s="15" t="s">
        <v>11</v>
      </c>
      <c r="G53" s="16">
        <v>3</v>
      </c>
      <c r="H53" s="33">
        <v>6922.85</v>
      </c>
      <c r="I53" s="43">
        <f t="shared" si="9"/>
        <v>20768.55</v>
      </c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</row>
    <row r="54" spans="1:20" s="13" customFormat="1" ht="16.5" x14ac:dyDescent="0.2">
      <c r="A54" s="11"/>
      <c r="B54" s="14">
        <v>146</v>
      </c>
      <c r="C54" s="72" t="s">
        <v>43</v>
      </c>
      <c r="D54" s="15">
        <v>150575</v>
      </c>
      <c r="E54" s="73" t="s">
        <v>15</v>
      </c>
      <c r="F54" s="15" t="s">
        <v>11</v>
      </c>
      <c r="G54" s="16">
        <v>1</v>
      </c>
      <c r="H54" s="33">
        <v>949.33</v>
      </c>
      <c r="I54" s="43">
        <f t="shared" ref="I54" si="10">ROUND((G54*H54),2)</f>
        <v>949.33</v>
      </c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</row>
    <row r="55" spans="1:20" s="13" customFormat="1" ht="16.5" x14ac:dyDescent="0.2">
      <c r="A55" s="11"/>
      <c r="B55" s="14">
        <v>147</v>
      </c>
      <c r="C55" s="72" t="s">
        <v>73</v>
      </c>
      <c r="D55" s="15">
        <v>150575</v>
      </c>
      <c r="E55" s="73" t="s">
        <v>15</v>
      </c>
      <c r="F55" s="15" t="s">
        <v>11</v>
      </c>
      <c r="G55" s="16">
        <v>1</v>
      </c>
      <c r="H55" s="33">
        <v>804.55</v>
      </c>
      <c r="I55" s="43">
        <f t="shared" ref="I55:I56" si="11">ROUND((G55*H55),2)</f>
        <v>804.55</v>
      </c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</row>
    <row r="56" spans="1:20" s="13" customFormat="1" ht="16.5" x14ac:dyDescent="0.2">
      <c r="A56" s="11"/>
      <c r="B56" s="14">
        <v>148</v>
      </c>
      <c r="C56" s="72" t="s">
        <v>88</v>
      </c>
      <c r="D56" s="15">
        <v>150575</v>
      </c>
      <c r="E56" s="73" t="s">
        <v>15</v>
      </c>
      <c r="F56" s="15" t="s">
        <v>11</v>
      </c>
      <c r="G56" s="16">
        <v>1</v>
      </c>
      <c r="H56" s="33">
        <v>862.01</v>
      </c>
      <c r="I56" s="43">
        <f t="shared" si="11"/>
        <v>862.01</v>
      </c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</row>
    <row r="57" spans="1:20" ht="17.100000000000001" customHeight="1" x14ac:dyDescent="0.2">
      <c r="B57" s="14">
        <v>149</v>
      </c>
      <c r="C57" s="72" t="s">
        <v>108</v>
      </c>
      <c r="D57" s="15">
        <v>150575</v>
      </c>
      <c r="E57" s="74" t="s">
        <v>15</v>
      </c>
      <c r="F57" s="48" t="s">
        <v>11</v>
      </c>
      <c r="G57" s="49">
        <v>1</v>
      </c>
      <c r="H57" s="50">
        <v>2326.87</v>
      </c>
      <c r="I57" s="50">
        <f t="shared" ref="I57:I58" si="12">ROUND((G57*H57),2)</f>
        <v>2326.87</v>
      </c>
    </row>
    <row r="58" spans="1:20" ht="17.100000000000001" customHeight="1" x14ac:dyDescent="0.2">
      <c r="B58" s="14">
        <v>150</v>
      </c>
      <c r="C58" s="72" t="s">
        <v>109</v>
      </c>
      <c r="D58" s="15">
        <v>150575</v>
      </c>
      <c r="E58" s="74" t="s">
        <v>15</v>
      </c>
      <c r="F58" s="48" t="s">
        <v>11</v>
      </c>
      <c r="G58" s="49">
        <v>1</v>
      </c>
      <c r="H58" s="50">
        <v>858.76</v>
      </c>
      <c r="I58" s="50">
        <f t="shared" si="12"/>
        <v>858.76</v>
      </c>
    </row>
    <row r="59" spans="1:20" ht="17.100000000000001" customHeight="1" x14ac:dyDescent="0.2">
      <c r="B59" s="14">
        <v>151</v>
      </c>
      <c r="C59" s="72" t="s">
        <v>122</v>
      </c>
      <c r="D59" s="15">
        <v>150575</v>
      </c>
      <c r="E59" s="74" t="s">
        <v>15</v>
      </c>
      <c r="F59" s="48" t="s">
        <v>11</v>
      </c>
      <c r="G59" s="49">
        <v>39</v>
      </c>
      <c r="H59" s="50">
        <v>190.12</v>
      </c>
      <c r="I59" s="50">
        <f t="shared" ref="I59:I63" si="13">ROUND((G59*H59),2)</f>
        <v>7414.68</v>
      </c>
    </row>
    <row r="60" spans="1:20" ht="17.100000000000001" customHeight="1" x14ac:dyDescent="0.2">
      <c r="B60" s="14">
        <v>152</v>
      </c>
      <c r="C60" s="72" t="s">
        <v>123</v>
      </c>
      <c r="D60" s="15">
        <v>150575</v>
      </c>
      <c r="E60" s="74" t="s">
        <v>15</v>
      </c>
      <c r="F60" s="48" t="s">
        <v>11</v>
      </c>
      <c r="G60" s="49">
        <v>1</v>
      </c>
      <c r="H60" s="50">
        <v>460</v>
      </c>
      <c r="I60" s="50">
        <f t="shared" si="13"/>
        <v>460</v>
      </c>
    </row>
    <row r="61" spans="1:20" ht="17.100000000000001" customHeight="1" x14ac:dyDescent="0.2">
      <c r="B61" s="14">
        <v>153</v>
      </c>
      <c r="C61" s="72" t="s">
        <v>124</v>
      </c>
      <c r="D61" s="15">
        <v>150575</v>
      </c>
      <c r="E61" s="74" t="s">
        <v>15</v>
      </c>
      <c r="F61" s="48" t="s">
        <v>11</v>
      </c>
      <c r="G61" s="49">
        <v>39</v>
      </c>
      <c r="H61" s="50">
        <v>196.18</v>
      </c>
      <c r="I61" s="50">
        <f t="shared" si="13"/>
        <v>7651.02</v>
      </c>
    </row>
    <row r="62" spans="1:20" ht="17.100000000000001" customHeight="1" x14ac:dyDescent="0.2">
      <c r="B62" s="14">
        <v>154</v>
      </c>
      <c r="C62" s="72" t="s">
        <v>125</v>
      </c>
      <c r="D62" s="15">
        <v>150575</v>
      </c>
      <c r="E62" s="74" t="s">
        <v>15</v>
      </c>
      <c r="F62" s="48" t="s">
        <v>11</v>
      </c>
      <c r="G62" s="49">
        <v>78</v>
      </c>
      <c r="H62" s="50">
        <v>850.71</v>
      </c>
      <c r="I62" s="50">
        <f t="shared" si="13"/>
        <v>66355.38</v>
      </c>
    </row>
    <row r="63" spans="1:20" ht="17.100000000000001" customHeight="1" x14ac:dyDescent="0.2">
      <c r="B63" s="14">
        <v>155</v>
      </c>
      <c r="C63" s="72" t="s">
        <v>126</v>
      </c>
      <c r="D63" s="15">
        <v>150575</v>
      </c>
      <c r="E63" s="74" t="s">
        <v>15</v>
      </c>
      <c r="F63" s="48" t="s">
        <v>11</v>
      </c>
      <c r="G63" s="49">
        <v>1</v>
      </c>
      <c r="H63" s="50">
        <v>910.07</v>
      </c>
      <c r="I63" s="50">
        <f t="shared" si="13"/>
        <v>910.07</v>
      </c>
    </row>
    <row r="64" spans="1:20" ht="17.100000000000001" customHeight="1" x14ac:dyDescent="0.2">
      <c r="B64" s="14">
        <v>156</v>
      </c>
      <c r="C64" s="72" t="s">
        <v>129</v>
      </c>
      <c r="D64" s="15">
        <v>150575</v>
      </c>
      <c r="E64" s="74" t="s">
        <v>15</v>
      </c>
      <c r="F64" s="48" t="s">
        <v>11</v>
      </c>
      <c r="G64" s="49">
        <v>1</v>
      </c>
      <c r="H64" s="50">
        <v>550</v>
      </c>
      <c r="I64" s="50">
        <f t="shared" ref="I64" si="14">ROUND((G64*H64),2)</f>
        <v>550</v>
      </c>
    </row>
    <row r="65" spans="2:9" ht="17.100000000000001" customHeight="1" x14ac:dyDescent="0.2">
      <c r="B65" s="14">
        <v>157</v>
      </c>
      <c r="C65" s="72" t="s">
        <v>130</v>
      </c>
      <c r="D65" s="15">
        <v>150575</v>
      </c>
      <c r="E65" s="74" t="s">
        <v>15</v>
      </c>
      <c r="F65" s="48" t="s">
        <v>11</v>
      </c>
      <c r="G65" s="49">
        <v>1</v>
      </c>
      <c r="H65" s="50">
        <v>469.39</v>
      </c>
      <c r="I65" s="50">
        <f t="shared" ref="I65:I66" si="15">ROUND((G65*H65),2)</f>
        <v>469.39</v>
      </c>
    </row>
    <row r="66" spans="2:9" ht="17.100000000000001" customHeight="1" x14ac:dyDescent="0.2">
      <c r="B66" s="14">
        <v>158</v>
      </c>
      <c r="C66" s="72" t="s">
        <v>131</v>
      </c>
      <c r="D66" s="15">
        <v>150575</v>
      </c>
      <c r="E66" s="74" t="s">
        <v>15</v>
      </c>
      <c r="F66" s="48" t="s">
        <v>11</v>
      </c>
      <c r="G66" s="49">
        <v>1</v>
      </c>
      <c r="H66" s="50">
        <v>866.61</v>
      </c>
      <c r="I66" s="50">
        <f t="shared" si="15"/>
        <v>866.61</v>
      </c>
    </row>
    <row r="67" spans="2:9" ht="17.100000000000001" customHeight="1" x14ac:dyDescent="0.2">
      <c r="B67" s="14">
        <v>159</v>
      </c>
      <c r="C67" s="65" t="s">
        <v>136</v>
      </c>
      <c r="D67" s="15">
        <v>150575</v>
      </c>
      <c r="E67" s="74" t="s">
        <v>15</v>
      </c>
      <c r="F67" s="52" t="s">
        <v>137</v>
      </c>
      <c r="G67" s="53">
        <v>1</v>
      </c>
      <c r="H67" s="57">
        <v>7998.61</v>
      </c>
      <c r="I67" s="57">
        <f>ROUND((G67*H67),2)</f>
        <v>7998.61</v>
      </c>
    </row>
    <row r="68" spans="2:9" ht="17.100000000000001" customHeight="1" x14ac:dyDescent="0.2">
      <c r="B68" s="14">
        <v>160</v>
      </c>
      <c r="C68" s="65" t="s">
        <v>138</v>
      </c>
      <c r="D68" s="15">
        <v>150575</v>
      </c>
      <c r="E68" s="74" t="s">
        <v>15</v>
      </c>
      <c r="F68" s="52" t="s">
        <v>137</v>
      </c>
      <c r="G68" s="53">
        <v>1</v>
      </c>
      <c r="H68" s="57">
        <v>5534.7</v>
      </c>
      <c r="I68" s="57">
        <f t="shared" ref="I68:I71" si="16">ROUND((G68*H68),2)</f>
        <v>5534.7</v>
      </c>
    </row>
    <row r="69" spans="2:9" ht="17.100000000000001" customHeight="1" x14ac:dyDescent="0.2">
      <c r="B69" s="14">
        <v>161</v>
      </c>
      <c r="C69" s="65" t="s">
        <v>139</v>
      </c>
      <c r="D69" s="15">
        <v>150575</v>
      </c>
      <c r="E69" s="74" t="s">
        <v>15</v>
      </c>
      <c r="F69" s="52" t="s">
        <v>137</v>
      </c>
      <c r="G69" s="53">
        <v>1</v>
      </c>
      <c r="H69" s="57">
        <v>7200</v>
      </c>
      <c r="I69" s="57">
        <f t="shared" si="16"/>
        <v>7200</v>
      </c>
    </row>
    <row r="70" spans="2:9" ht="17.100000000000001" customHeight="1" x14ac:dyDescent="0.2">
      <c r="B70" s="14">
        <v>162</v>
      </c>
      <c r="C70" s="78" t="s">
        <v>179</v>
      </c>
      <c r="D70" s="15">
        <v>150575</v>
      </c>
      <c r="E70" s="74" t="s">
        <v>15</v>
      </c>
      <c r="F70" s="52" t="s">
        <v>137</v>
      </c>
      <c r="G70" s="79">
        <v>4</v>
      </c>
      <c r="H70" s="80">
        <v>667.38</v>
      </c>
      <c r="I70" s="57">
        <f t="shared" si="16"/>
        <v>2669.52</v>
      </c>
    </row>
    <row r="71" spans="2:9" ht="17.100000000000001" customHeight="1" x14ac:dyDescent="0.2">
      <c r="B71" s="14">
        <v>163</v>
      </c>
      <c r="C71" s="78" t="s">
        <v>180</v>
      </c>
      <c r="D71" s="15">
        <v>150575</v>
      </c>
      <c r="E71" s="74" t="s">
        <v>15</v>
      </c>
      <c r="F71" s="52" t="s">
        <v>137</v>
      </c>
      <c r="G71" s="79">
        <v>2</v>
      </c>
      <c r="H71" s="80">
        <v>261.74</v>
      </c>
      <c r="I71" s="57">
        <f t="shared" si="16"/>
        <v>523.48</v>
      </c>
    </row>
    <row r="72" spans="2:9" ht="17.100000000000001" customHeight="1" x14ac:dyDescent="0.25">
      <c r="B72" s="59"/>
      <c r="C72" s="60" t="s">
        <v>104</v>
      </c>
      <c r="D72" s="75"/>
      <c r="E72" s="61"/>
      <c r="F72" s="61"/>
      <c r="G72" s="61"/>
      <c r="H72" s="62"/>
      <c r="I72" s="63">
        <f>SUM(I8:I71)</f>
        <v>518479.62999999995</v>
      </c>
    </row>
  </sheetData>
  <autoFilter ref="B6:I72"/>
  <pageMargins left="0.511811024" right="0.511811024" top="0.78740157499999996" bottom="0.78740157499999996" header="0.31496062000000002" footer="0.31496062000000002"/>
  <pageSetup scale="62" fitToHeight="0" orientation="portrait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1"/>
  <sheetViews>
    <sheetView view="pageBreakPreview" topLeftCell="B7" zoomScale="120" zoomScaleNormal="140" zoomScaleSheetLayoutView="120" workbookViewId="0">
      <selection activeCell="D11" sqref="D11"/>
    </sheetView>
  </sheetViews>
  <sheetFormatPr defaultRowHeight="17.100000000000001" customHeight="1" x14ac:dyDescent="0.2"/>
  <cols>
    <col min="1" max="1" width="1.28515625" style="3" customWidth="1"/>
    <col min="2" max="2" width="10.85546875" style="3" customWidth="1"/>
    <col min="3" max="3" width="61.7109375" style="1" customWidth="1"/>
    <col min="4" max="4" width="18" style="1" customWidth="1"/>
    <col min="5" max="5" width="24.7109375" style="1" customWidth="1"/>
    <col min="6" max="6" width="8.7109375" style="1" customWidth="1"/>
    <col min="7" max="7" width="11.28515625" style="2" customWidth="1"/>
    <col min="8" max="8" width="14" style="41" bestFit="1" customWidth="1"/>
    <col min="9" max="9" width="16.85546875" style="36" bestFit="1" customWidth="1"/>
    <col min="10" max="10" width="17.140625" style="2" customWidth="1"/>
    <col min="11" max="11" width="15" style="2" customWidth="1"/>
    <col min="12" max="12" width="10.5703125" style="2" bestFit="1" customWidth="1"/>
    <col min="13" max="13" width="12.140625" style="2" bestFit="1" customWidth="1"/>
    <col min="14" max="21" width="9.140625" style="2"/>
    <col min="22" max="16384" width="9.140625" style="1"/>
  </cols>
  <sheetData>
    <row r="1" spans="1:21" ht="6.75" customHeight="1" x14ac:dyDescent="0.2"/>
    <row r="2" spans="1:21" s="4" customFormat="1" ht="17.100000000000001" customHeight="1" x14ac:dyDescent="0.2">
      <c r="A2" s="5"/>
      <c r="B2" s="22" t="s">
        <v>5</v>
      </c>
      <c r="C2" s="23" t="s">
        <v>9</v>
      </c>
      <c r="D2" s="23"/>
      <c r="E2" s="23"/>
      <c r="F2" s="24"/>
      <c r="G2" s="25"/>
      <c r="H2" s="45"/>
      <c r="I2" s="37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s="4" customFormat="1" ht="17.100000000000001" customHeight="1" x14ac:dyDescent="0.2">
      <c r="A3" s="5"/>
      <c r="B3" s="26" t="s">
        <v>6</v>
      </c>
      <c r="C3" s="27" t="s">
        <v>8</v>
      </c>
      <c r="D3" s="27"/>
      <c r="E3" s="27"/>
      <c r="F3" s="27"/>
      <c r="G3" s="7"/>
      <c r="H3" s="41"/>
      <c r="I3" s="38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s="4" customFormat="1" ht="17.100000000000001" customHeight="1" x14ac:dyDescent="0.2">
      <c r="A4" s="5"/>
      <c r="B4" s="26" t="s">
        <v>7</v>
      </c>
      <c r="C4" s="27" t="s">
        <v>4</v>
      </c>
      <c r="D4" s="27"/>
      <c r="E4" s="27"/>
      <c r="F4" s="27"/>
      <c r="G4" s="7"/>
      <c r="H4" s="41"/>
      <c r="I4" s="38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s="4" customFormat="1" ht="23.25" customHeight="1" x14ac:dyDescent="0.2">
      <c r="A5" s="5"/>
      <c r="B5" s="28"/>
      <c r="C5" s="29" t="s">
        <v>173</v>
      </c>
      <c r="D5" s="29"/>
      <c r="E5" s="30"/>
      <c r="F5" s="31"/>
      <c r="G5" s="32"/>
      <c r="H5" s="46"/>
      <c r="I5" s="39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4" customFormat="1" ht="18" customHeight="1" x14ac:dyDescent="0.2">
      <c r="A6" s="5"/>
      <c r="B6" s="34" t="s">
        <v>0</v>
      </c>
      <c r="C6" s="34" t="s">
        <v>1</v>
      </c>
      <c r="D6" s="34" t="s">
        <v>164</v>
      </c>
      <c r="E6" s="34" t="s">
        <v>79</v>
      </c>
      <c r="F6" s="34" t="s">
        <v>2</v>
      </c>
      <c r="G6" s="35" t="s">
        <v>78</v>
      </c>
      <c r="H6" s="21" t="s">
        <v>102</v>
      </c>
      <c r="I6" s="40" t="s">
        <v>103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s="10" customFormat="1" ht="16.5" x14ac:dyDescent="0.2">
      <c r="A7" s="11"/>
      <c r="B7" s="17"/>
      <c r="C7" s="18" t="s">
        <v>151</v>
      </c>
      <c r="D7" s="18"/>
      <c r="E7" s="19"/>
      <c r="F7" s="19"/>
      <c r="G7" s="20"/>
      <c r="H7" s="42"/>
      <c r="I7" s="44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s="13" customFormat="1" ht="33" x14ac:dyDescent="0.2">
      <c r="A8" s="11"/>
      <c r="B8" s="14">
        <v>164</v>
      </c>
      <c r="C8" s="64" t="s">
        <v>96</v>
      </c>
      <c r="D8" s="15">
        <v>75442</v>
      </c>
      <c r="E8" s="15" t="s">
        <v>95</v>
      </c>
      <c r="F8" s="15" t="s">
        <v>11</v>
      </c>
      <c r="G8" s="16">
        <v>45</v>
      </c>
      <c r="H8" s="33">
        <v>1252.68</v>
      </c>
      <c r="I8" s="43">
        <f t="shared" ref="I8" si="0">ROUND((G8*H8),2)</f>
        <v>56370.6</v>
      </c>
      <c r="J8" s="9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ht="17.100000000000001" customHeight="1" x14ac:dyDescent="0.2">
      <c r="B9" s="47">
        <v>165</v>
      </c>
      <c r="C9" s="64" t="s">
        <v>132</v>
      </c>
      <c r="D9" s="15">
        <v>75442</v>
      </c>
      <c r="E9" s="48" t="s">
        <v>95</v>
      </c>
      <c r="F9" s="48" t="s">
        <v>11</v>
      </c>
      <c r="G9" s="51">
        <v>1</v>
      </c>
      <c r="H9" s="50">
        <v>943.56500000000005</v>
      </c>
      <c r="I9" s="50">
        <f t="shared" ref="I9:I10" si="1">ROUND((G9*H9),2)</f>
        <v>943.57</v>
      </c>
    </row>
    <row r="10" spans="1:21" ht="17.100000000000001" customHeight="1" x14ac:dyDescent="0.2">
      <c r="B10" s="14">
        <v>166</v>
      </c>
      <c r="C10" s="64" t="s">
        <v>133</v>
      </c>
      <c r="D10" s="15">
        <v>75442</v>
      </c>
      <c r="E10" s="48" t="s">
        <v>95</v>
      </c>
      <c r="F10" s="48" t="s">
        <v>11</v>
      </c>
      <c r="G10" s="51">
        <v>1</v>
      </c>
      <c r="H10" s="50">
        <v>3000</v>
      </c>
      <c r="I10" s="50">
        <f t="shared" si="1"/>
        <v>3000</v>
      </c>
    </row>
    <row r="11" spans="1:21" ht="17.100000000000001" customHeight="1" x14ac:dyDescent="0.2">
      <c r="B11" s="14">
        <v>167</v>
      </c>
      <c r="C11" s="65" t="s">
        <v>141</v>
      </c>
      <c r="D11" s="15">
        <v>75442</v>
      </c>
      <c r="E11" s="48" t="s">
        <v>95</v>
      </c>
      <c r="F11" s="54" t="s">
        <v>137</v>
      </c>
      <c r="G11" s="53">
        <v>4</v>
      </c>
      <c r="H11" s="81">
        <v>3447.07</v>
      </c>
      <c r="I11" s="57">
        <f t="shared" ref="I11:I16" si="2">ROUND((G11*H11),2)</f>
        <v>13788.28</v>
      </c>
    </row>
    <row r="12" spans="1:21" ht="36" customHeight="1" x14ac:dyDescent="0.2">
      <c r="B12" s="47">
        <v>168</v>
      </c>
      <c r="C12" s="65" t="s">
        <v>142</v>
      </c>
      <c r="D12" s="15">
        <v>75442</v>
      </c>
      <c r="E12" s="15" t="s">
        <v>158</v>
      </c>
      <c r="F12" s="54" t="s">
        <v>137</v>
      </c>
      <c r="G12" s="53">
        <v>8</v>
      </c>
      <c r="H12" s="81">
        <v>1940.64</v>
      </c>
      <c r="I12" s="57">
        <f t="shared" si="2"/>
        <v>15525.12</v>
      </c>
    </row>
    <row r="13" spans="1:21" ht="17.100000000000001" customHeight="1" x14ac:dyDescent="0.2">
      <c r="B13" s="14">
        <v>169</v>
      </c>
      <c r="C13" s="65" t="s">
        <v>143</v>
      </c>
      <c r="D13" s="15">
        <v>75442</v>
      </c>
      <c r="E13" s="48" t="s">
        <v>95</v>
      </c>
      <c r="F13" s="54" t="s">
        <v>137</v>
      </c>
      <c r="G13" s="53">
        <v>4</v>
      </c>
      <c r="H13" s="81">
        <v>3910.06</v>
      </c>
      <c r="I13" s="57">
        <f t="shared" si="2"/>
        <v>15640.24</v>
      </c>
    </row>
    <row r="14" spans="1:21" ht="17.100000000000001" customHeight="1" x14ac:dyDescent="0.2">
      <c r="B14" s="14">
        <v>170</v>
      </c>
      <c r="C14" s="65" t="s">
        <v>144</v>
      </c>
      <c r="D14" s="15">
        <v>75442</v>
      </c>
      <c r="E14" s="48" t="s">
        <v>95</v>
      </c>
      <c r="F14" s="54" t="s">
        <v>137</v>
      </c>
      <c r="G14" s="53">
        <v>1</v>
      </c>
      <c r="H14" s="81">
        <v>5666.88</v>
      </c>
      <c r="I14" s="57">
        <f t="shared" si="2"/>
        <v>5666.88</v>
      </c>
    </row>
    <row r="15" spans="1:21" ht="30.75" customHeight="1" x14ac:dyDescent="0.2">
      <c r="B15" s="47">
        <v>171</v>
      </c>
      <c r="C15" s="65" t="s">
        <v>145</v>
      </c>
      <c r="D15" s="15">
        <v>75442</v>
      </c>
      <c r="E15" s="15" t="s">
        <v>157</v>
      </c>
      <c r="F15" s="54" t="s">
        <v>137</v>
      </c>
      <c r="G15" s="53">
        <v>2</v>
      </c>
      <c r="H15" s="81">
        <v>4870.2700000000004</v>
      </c>
      <c r="I15" s="57">
        <f t="shared" si="2"/>
        <v>9740.5400000000009</v>
      </c>
    </row>
    <row r="16" spans="1:21" ht="17.100000000000001" customHeight="1" x14ac:dyDescent="0.2">
      <c r="B16" s="14">
        <v>172</v>
      </c>
      <c r="C16" s="65" t="s">
        <v>146</v>
      </c>
      <c r="D16" s="15">
        <v>75442</v>
      </c>
      <c r="E16" s="48" t="s">
        <v>95</v>
      </c>
      <c r="F16" s="54" t="s">
        <v>137</v>
      </c>
      <c r="G16" s="53">
        <v>1</v>
      </c>
      <c r="H16" s="57">
        <v>4375.67</v>
      </c>
      <c r="I16" s="57">
        <f t="shared" si="2"/>
        <v>4375.67</v>
      </c>
    </row>
    <row r="17" spans="2:9" ht="17.100000000000001" customHeight="1" x14ac:dyDescent="0.25">
      <c r="B17" s="59"/>
      <c r="C17" s="60" t="s">
        <v>104</v>
      </c>
      <c r="D17" s="69"/>
      <c r="E17" s="61"/>
      <c r="F17" s="61"/>
      <c r="G17" s="61"/>
      <c r="H17" s="62"/>
      <c r="I17" s="63">
        <f>SUM(I8:I16)</f>
        <v>125050.90000000001</v>
      </c>
    </row>
    <row r="18" spans="2:9" ht="17.100000000000001" customHeight="1" x14ac:dyDescent="0.2">
      <c r="D18" s="70"/>
    </row>
    <row r="19" spans="2:9" ht="17.100000000000001" customHeight="1" x14ac:dyDescent="0.2">
      <c r="D19" s="70"/>
    </row>
    <row r="20" spans="2:9" ht="17.100000000000001" customHeight="1" x14ac:dyDescent="0.2">
      <c r="D20" s="70"/>
    </row>
    <row r="21" spans="2:9" ht="17.100000000000001" customHeight="1" x14ac:dyDescent="0.2">
      <c r="D21" s="70"/>
    </row>
    <row r="22" spans="2:9" ht="17.100000000000001" customHeight="1" x14ac:dyDescent="0.2">
      <c r="D22" s="70"/>
    </row>
    <row r="23" spans="2:9" ht="17.100000000000001" customHeight="1" x14ac:dyDescent="0.2">
      <c r="D23" s="70"/>
    </row>
    <row r="24" spans="2:9" ht="17.100000000000001" customHeight="1" x14ac:dyDescent="0.2">
      <c r="D24" s="70"/>
    </row>
    <row r="25" spans="2:9" ht="17.100000000000001" customHeight="1" x14ac:dyDescent="0.2">
      <c r="D25" s="70"/>
    </row>
    <row r="26" spans="2:9" ht="17.100000000000001" customHeight="1" x14ac:dyDescent="0.2">
      <c r="D26" s="70"/>
    </row>
    <row r="27" spans="2:9" ht="17.100000000000001" customHeight="1" x14ac:dyDescent="0.2">
      <c r="D27" s="70"/>
    </row>
    <row r="28" spans="2:9" ht="17.100000000000001" customHeight="1" x14ac:dyDescent="0.2">
      <c r="D28" s="70"/>
    </row>
    <row r="29" spans="2:9" ht="17.100000000000001" customHeight="1" x14ac:dyDescent="0.2">
      <c r="D29" s="70"/>
    </row>
    <row r="30" spans="2:9" ht="17.100000000000001" customHeight="1" x14ac:dyDescent="0.2">
      <c r="D30" s="70"/>
    </row>
    <row r="31" spans="2:9" ht="17.100000000000001" customHeight="1" x14ac:dyDescent="0.2">
      <c r="D31" s="70"/>
    </row>
    <row r="32" spans="2:9" ht="17.100000000000001" customHeight="1" x14ac:dyDescent="0.2">
      <c r="D32" s="70"/>
    </row>
    <row r="33" spans="4:4" ht="17.100000000000001" customHeight="1" x14ac:dyDescent="0.2">
      <c r="D33" s="70"/>
    </row>
    <row r="34" spans="4:4" ht="17.100000000000001" customHeight="1" x14ac:dyDescent="0.2">
      <c r="D34" s="70"/>
    </row>
    <row r="35" spans="4:4" ht="17.100000000000001" customHeight="1" x14ac:dyDescent="0.2">
      <c r="D35" s="70"/>
    </row>
    <row r="36" spans="4:4" ht="17.100000000000001" customHeight="1" x14ac:dyDescent="0.2">
      <c r="D36" s="70"/>
    </row>
    <row r="37" spans="4:4" ht="17.100000000000001" customHeight="1" x14ac:dyDescent="0.2">
      <c r="D37" s="70"/>
    </row>
    <row r="38" spans="4:4" ht="17.100000000000001" customHeight="1" x14ac:dyDescent="0.25">
      <c r="D38" s="71"/>
    </row>
    <row r="41" spans="4:4" ht="17.100000000000001" customHeight="1" x14ac:dyDescent="0.2">
      <c r="D41" s="68"/>
    </row>
  </sheetData>
  <pageMargins left="0.511811024" right="0.511811024" top="0.78740157499999996" bottom="0.78740157499999996" header="0.31496062000000002" footer="0.31496062000000002"/>
  <pageSetup scale="58" fitToHeight="0" orientation="portrait" verticalDpi="4294967294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1"/>
  <sheetViews>
    <sheetView zoomScale="120" zoomScaleNormal="120" workbookViewId="0">
      <selection activeCell="G15" sqref="G15"/>
    </sheetView>
  </sheetViews>
  <sheetFormatPr defaultRowHeight="17.100000000000001" customHeight="1" x14ac:dyDescent="0.2"/>
  <cols>
    <col min="1" max="1" width="1.28515625" style="3" customWidth="1"/>
    <col min="2" max="2" width="10.85546875" style="3" customWidth="1"/>
    <col min="3" max="3" width="61.7109375" style="1" customWidth="1"/>
    <col min="4" max="4" width="18" style="1" customWidth="1"/>
    <col min="5" max="5" width="12.42578125" style="1" bestFit="1" customWidth="1"/>
    <col min="6" max="6" width="8.7109375" style="1" customWidth="1"/>
    <col min="7" max="7" width="11.28515625" style="2" customWidth="1"/>
    <col min="8" max="8" width="14" style="41" bestFit="1" customWidth="1"/>
    <col min="9" max="9" width="16.85546875" style="36" bestFit="1" customWidth="1"/>
    <col min="10" max="10" width="17.140625" style="2" customWidth="1"/>
    <col min="11" max="11" width="15" style="2" customWidth="1"/>
    <col min="12" max="12" width="10.5703125" style="2" bestFit="1" customWidth="1"/>
    <col min="13" max="13" width="12.140625" style="2" bestFit="1" customWidth="1"/>
    <col min="14" max="21" width="9.140625" style="2"/>
    <col min="22" max="16384" width="9.140625" style="1"/>
  </cols>
  <sheetData>
    <row r="1" spans="1:21" ht="6.75" customHeight="1" x14ac:dyDescent="0.2"/>
    <row r="2" spans="1:21" s="4" customFormat="1" ht="17.100000000000001" customHeight="1" x14ac:dyDescent="0.2">
      <c r="A2" s="5"/>
      <c r="B2" s="22" t="s">
        <v>5</v>
      </c>
      <c r="C2" s="23" t="s">
        <v>9</v>
      </c>
      <c r="D2" s="23"/>
      <c r="E2" s="23"/>
      <c r="F2" s="24"/>
      <c r="G2" s="25"/>
      <c r="H2" s="45"/>
      <c r="I2" s="37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s="4" customFormat="1" ht="17.100000000000001" customHeight="1" x14ac:dyDescent="0.2">
      <c r="A3" s="5"/>
      <c r="B3" s="26" t="s">
        <v>6</v>
      </c>
      <c r="C3" s="27" t="s">
        <v>8</v>
      </c>
      <c r="D3" s="27"/>
      <c r="E3" s="27"/>
      <c r="F3" s="27"/>
      <c r="G3" s="7"/>
      <c r="H3" s="41"/>
      <c r="I3" s="38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s="4" customFormat="1" ht="17.100000000000001" customHeight="1" x14ac:dyDescent="0.2">
      <c r="A4" s="5"/>
      <c r="B4" s="26" t="s">
        <v>7</v>
      </c>
      <c r="C4" s="27" t="s">
        <v>4</v>
      </c>
      <c r="D4" s="27"/>
      <c r="E4" s="27"/>
      <c r="F4" s="27"/>
      <c r="G4" s="7"/>
      <c r="H4" s="41"/>
      <c r="I4" s="38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s="4" customFormat="1" ht="23.25" customHeight="1" x14ac:dyDescent="0.2">
      <c r="A5" s="5"/>
      <c r="B5" s="28"/>
      <c r="C5" s="29" t="s">
        <v>170</v>
      </c>
      <c r="D5" s="29"/>
      <c r="E5" s="30"/>
      <c r="F5" s="31"/>
      <c r="G5" s="32"/>
      <c r="H5" s="46"/>
      <c r="I5" s="39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4" customFormat="1" ht="18" customHeight="1" x14ac:dyDescent="0.2">
      <c r="A6" s="5"/>
      <c r="B6" s="34" t="s">
        <v>0</v>
      </c>
      <c r="C6" s="34" t="s">
        <v>1</v>
      </c>
      <c r="D6" s="34" t="s">
        <v>164</v>
      </c>
      <c r="E6" s="34" t="s">
        <v>79</v>
      </c>
      <c r="F6" s="34" t="s">
        <v>2</v>
      </c>
      <c r="G6" s="35" t="s">
        <v>78</v>
      </c>
      <c r="H6" s="21" t="s">
        <v>102</v>
      </c>
      <c r="I6" s="40" t="s">
        <v>103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s="10" customFormat="1" ht="16.5" x14ac:dyDescent="0.2">
      <c r="A7" s="11"/>
      <c r="B7" s="17"/>
      <c r="C7" s="18" t="s">
        <v>152</v>
      </c>
      <c r="D7" s="18"/>
      <c r="E7" s="19"/>
      <c r="F7" s="19"/>
      <c r="G7" s="20"/>
      <c r="H7" s="42"/>
      <c r="I7" s="44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s="13" customFormat="1" ht="33" x14ac:dyDescent="0.2">
      <c r="A8" s="11"/>
      <c r="B8" s="14">
        <v>173</v>
      </c>
      <c r="C8" s="64" t="s">
        <v>161</v>
      </c>
      <c r="D8" s="15">
        <v>26395</v>
      </c>
      <c r="E8" s="15" t="s">
        <v>16</v>
      </c>
      <c r="F8" s="15" t="s">
        <v>11</v>
      </c>
      <c r="G8" s="16">
        <v>33</v>
      </c>
      <c r="H8" s="33">
        <v>1450</v>
      </c>
      <c r="I8" s="43">
        <f t="shared" ref="I8" si="0">ROUND((G8*H8),2)</f>
        <v>47850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ht="17.100000000000001" customHeight="1" x14ac:dyDescent="0.2">
      <c r="B9" s="47">
        <v>174</v>
      </c>
      <c r="C9" s="64" t="s">
        <v>162</v>
      </c>
      <c r="D9" s="15">
        <v>26395</v>
      </c>
      <c r="E9" s="48" t="s">
        <v>16</v>
      </c>
      <c r="F9" s="48" t="s">
        <v>11</v>
      </c>
      <c r="G9" s="49">
        <v>39</v>
      </c>
      <c r="H9" s="50">
        <v>1800</v>
      </c>
      <c r="I9" s="50">
        <f t="shared" ref="I9" si="1">ROUND((G9*H9),2)</f>
        <v>70200</v>
      </c>
    </row>
    <row r="10" spans="1:21" ht="17.100000000000001" customHeight="1" x14ac:dyDescent="0.25">
      <c r="B10" s="59"/>
      <c r="C10" s="60" t="s">
        <v>104</v>
      </c>
      <c r="D10" s="69"/>
      <c r="E10" s="61"/>
      <c r="F10" s="61"/>
      <c r="G10" s="61"/>
      <c r="H10" s="62"/>
      <c r="I10" s="63">
        <f>SUM(I8:I9)</f>
        <v>118050</v>
      </c>
    </row>
    <row r="11" spans="1:21" ht="17.100000000000001" customHeight="1" x14ac:dyDescent="0.2">
      <c r="D11" s="70"/>
    </row>
    <row r="12" spans="1:21" ht="17.100000000000001" customHeight="1" x14ac:dyDescent="0.2">
      <c r="D12" s="70"/>
    </row>
    <row r="13" spans="1:21" ht="17.100000000000001" customHeight="1" x14ac:dyDescent="0.2">
      <c r="D13" s="70"/>
    </row>
    <row r="14" spans="1:21" ht="17.100000000000001" customHeight="1" x14ac:dyDescent="0.2">
      <c r="D14" s="70"/>
    </row>
    <row r="15" spans="1:21" ht="17.100000000000001" customHeight="1" x14ac:dyDescent="0.2">
      <c r="D15" s="70"/>
    </row>
    <row r="16" spans="1:21" ht="17.100000000000001" customHeight="1" x14ac:dyDescent="0.2">
      <c r="D16" s="70"/>
    </row>
    <row r="17" spans="4:4" ht="17.100000000000001" customHeight="1" x14ac:dyDescent="0.2">
      <c r="D17" s="70"/>
    </row>
    <row r="18" spans="4:4" ht="17.100000000000001" customHeight="1" x14ac:dyDescent="0.2">
      <c r="D18" s="70"/>
    </row>
    <row r="19" spans="4:4" ht="17.100000000000001" customHeight="1" x14ac:dyDescent="0.2">
      <c r="D19" s="70"/>
    </row>
    <row r="20" spans="4:4" ht="17.100000000000001" customHeight="1" x14ac:dyDescent="0.2">
      <c r="D20" s="70"/>
    </row>
    <row r="21" spans="4:4" ht="17.100000000000001" customHeight="1" x14ac:dyDescent="0.2">
      <c r="D21" s="70"/>
    </row>
    <row r="22" spans="4:4" ht="17.100000000000001" customHeight="1" x14ac:dyDescent="0.2">
      <c r="D22" s="70"/>
    </row>
    <row r="23" spans="4:4" ht="17.100000000000001" customHeight="1" x14ac:dyDescent="0.2">
      <c r="D23" s="70"/>
    </row>
    <row r="24" spans="4:4" ht="17.100000000000001" customHeight="1" x14ac:dyDescent="0.2">
      <c r="D24" s="70"/>
    </row>
    <row r="25" spans="4:4" ht="17.100000000000001" customHeight="1" x14ac:dyDescent="0.2">
      <c r="D25" s="70"/>
    </row>
    <row r="26" spans="4:4" ht="17.100000000000001" customHeight="1" x14ac:dyDescent="0.2">
      <c r="D26" s="70"/>
    </row>
    <row r="27" spans="4:4" ht="17.100000000000001" customHeight="1" x14ac:dyDescent="0.2">
      <c r="D27" s="70"/>
    </row>
    <row r="28" spans="4:4" ht="17.100000000000001" customHeight="1" x14ac:dyDescent="0.2">
      <c r="D28" s="70"/>
    </row>
    <row r="29" spans="4:4" ht="17.100000000000001" customHeight="1" x14ac:dyDescent="0.2">
      <c r="D29" s="70"/>
    </row>
    <row r="30" spans="4:4" ht="17.100000000000001" customHeight="1" x14ac:dyDescent="0.2">
      <c r="D30" s="70"/>
    </row>
    <row r="31" spans="4:4" ht="17.100000000000001" customHeight="1" x14ac:dyDescent="0.2">
      <c r="D31" s="70"/>
    </row>
    <row r="32" spans="4:4" ht="17.100000000000001" customHeight="1" x14ac:dyDescent="0.2">
      <c r="D32" s="70"/>
    </row>
    <row r="33" spans="4:4" ht="17.100000000000001" customHeight="1" x14ac:dyDescent="0.2">
      <c r="D33" s="70"/>
    </row>
    <row r="34" spans="4:4" ht="17.100000000000001" customHeight="1" x14ac:dyDescent="0.2">
      <c r="D34" s="70"/>
    </row>
    <row r="35" spans="4:4" ht="17.100000000000001" customHeight="1" x14ac:dyDescent="0.2">
      <c r="D35" s="70"/>
    </row>
    <row r="36" spans="4:4" ht="17.100000000000001" customHeight="1" x14ac:dyDescent="0.2">
      <c r="D36" s="70"/>
    </row>
    <row r="37" spans="4:4" ht="17.100000000000001" customHeight="1" x14ac:dyDescent="0.2">
      <c r="D37" s="70"/>
    </row>
    <row r="38" spans="4:4" ht="17.100000000000001" customHeight="1" x14ac:dyDescent="0.25">
      <c r="D38" s="71"/>
    </row>
    <row r="41" spans="4:4" ht="17.100000000000001" customHeight="1" x14ac:dyDescent="0.2">
      <c r="D41" s="68"/>
    </row>
  </sheetData>
  <pageMargins left="0.511811024" right="0.511811024" top="0.78740157499999996" bottom="0.78740157499999996" header="0.31496062000000002" footer="0.31496062000000002"/>
  <pageSetup scale="62" fitToHeight="0" orientation="portrait" verticalDpi="4294967294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1"/>
  <sheetViews>
    <sheetView topLeftCell="A22" zoomScaleNormal="100" workbookViewId="0">
      <selection activeCell="H21" sqref="H21"/>
    </sheetView>
  </sheetViews>
  <sheetFormatPr defaultRowHeight="17.100000000000001" customHeight="1" x14ac:dyDescent="0.2"/>
  <cols>
    <col min="1" max="1" width="1.28515625" style="3" customWidth="1"/>
    <col min="2" max="2" width="10.85546875" style="3" customWidth="1"/>
    <col min="3" max="3" width="61.7109375" style="1" customWidth="1"/>
    <col min="4" max="4" width="18" style="1" customWidth="1"/>
    <col min="5" max="5" width="21.7109375" style="1" customWidth="1"/>
    <col min="6" max="6" width="8.7109375" style="1" customWidth="1"/>
    <col min="7" max="7" width="11.28515625" style="2" customWidth="1"/>
    <col min="8" max="8" width="18.28515625" style="41" bestFit="1" customWidth="1"/>
    <col min="9" max="9" width="23.5703125" style="36" customWidth="1"/>
    <col min="10" max="10" width="17.140625" style="2" customWidth="1"/>
    <col min="11" max="11" width="15" style="2" customWidth="1"/>
    <col min="12" max="12" width="10.5703125" style="2" bestFit="1" customWidth="1"/>
    <col min="13" max="13" width="12.140625" style="2" bestFit="1" customWidth="1"/>
    <col min="14" max="21" width="9.140625" style="2"/>
    <col min="22" max="16384" width="9.140625" style="1"/>
  </cols>
  <sheetData>
    <row r="1" spans="1:21" ht="6.75" customHeight="1" x14ac:dyDescent="0.2"/>
    <row r="2" spans="1:21" s="4" customFormat="1" ht="17.100000000000001" customHeight="1" x14ac:dyDescent="0.2">
      <c r="A2" s="5"/>
      <c r="B2" s="22" t="s">
        <v>5</v>
      </c>
      <c r="C2" s="23" t="s">
        <v>9</v>
      </c>
      <c r="D2" s="23"/>
      <c r="E2" s="23"/>
      <c r="F2" s="24"/>
      <c r="G2" s="25"/>
      <c r="H2" s="45"/>
      <c r="I2" s="37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s="4" customFormat="1" ht="17.100000000000001" customHeight="1" x14ac:dyDescent="0.2">
      <c r="A3" s="5"/>
      <c r="B3" s="26" t="s">
        <v>6</v>
      </c>
      <c r="C3" s="27" t="s">
        <v>8</v>
      </c>
      <c r="D3" s="27"/>
      <c r="E3" s="27"/>
      <c r="F3" s="27"/>
      <c r="G3" s="7"/>
      <c r="H3" s="41"/>
      <c r="I3" s="38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s="4" customFormat="1" ht="17.100000000000001" customHeight="1" x14ac:dyDescent="0.2">
      <c r="A4" s="5"/>
      <c r="B4" s="26" t="s">
        <v>7</v>
      </c>
      <c r="C4" s="27" t="s">
        <v>4</v>
      </c>
      <c r="D4" s="27"/>
      <c r="E4" s="27"/>
      <c r="F4" s="27"/>
      <c r="G4" s="7"/>
      <c r="H4" s="41"/>
      <c r="I4" s="38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s="4" customFormat="1" ht="23.25" customHeight="1" x14ac:dyDescent="0.2">
      <c r="A5" s="5"/>
      <c r="B5" s="28"/>
      <c r="C5" s="29" t="s">
        <v>169</v>
      </c>
      <c r="D5" s="29"/>
      <c r="E5" s="30"/>
      <c r="F5" s="31"/>
      <c r="G5" s="32"/>
      <c r="H5" s="46"/>
      <c r="I5" s="39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4" customFormat="1" ht="40.5" customHeight="1" x14ac:dyDescent="0.2">
      <c r="A6" s="5"/>
      <c r="B6" s="34" t="s">
        <v>0</v>
      </c>
      <c r="C6" s="34" t="s">
        <v>1</v>
      </c>
      <c r="D6" s="34" t="s">
        <v>164</v>
      </c>
      <c r="E6" s="34" t="s">
        <v>79</v>
      </c>
      <c r="F6" s="34" t="s">
        <v>2</v>
      </c>
      <c r="G6" s="35" t="s">
        <v>78</v>
      </c>
      <c r="H6" s="21" t="s">
        <v>102</v>
      </c>
      <c r="I6" s="40" t="s">
        <v>103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s="10" customFormat="1" ht="16.5" x14ac:dyDescent="0.2">
      <c r="A7" s="11"/>
      <c r="B7" s="17"/>
      <c r="C7" s="18" t="s">
        <v>153</v>
      </c>
      <c r="D7" s="18"/>
      <c r="E7" s="19"/>
      <c r="F7" s="19"/>
      <c r="G7" s="20"/>
      <c r="H7" s="42"/>
      <c r="I7" s="44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s="13" customFormat="1" ht="33" x14ac:dyDescent="0.2">
      <c r="A8" s="8"/>
      <c r="B8" s="14">
        <v>175</v>
      </c>
      <c r="C8" s="64" t="s">
        <v>54</v>
      </c>
      <c r="D8" s="15">
        <v>150710</v>
      </c>
      <c r="E8" s="15" t="s">
        <v>17</v>
      </c>
      <c r="F8" s="15" t="s">
        <v>11</v>
      </c>
      <c r="G8" s="16">
        <v>18</v>
      </c>
      <c r="H8" s="33">
        <v>617.73500000000001</v>
      </c>
      <c r="I8" s="43">
        <f t="shared" ref="I8:I12" si="0">ROUND((G8*H8),2)</f>
        <v>11119.23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s="13" customFormat="1" ht="33" x14ac:dyDescent="0.2">
      <c r="A9" s="11"/>
      <c r="B9" s="14">
        <v>176</v>
      </c>
      <c r="C9" s="64" t="s">
        <v>57</v>
      </c>
      <c r="D9" s="15">
        <v>150710</v>
      </c>
      <c r="E9" s="15" t="s">
        <v>17</v>
      </c>
      <c r="F9" s="15" t="s">
        <v>11</v>
      </c>
      <c r="G9" s="16">
        <v>2</v>
      </c>
      <c r="H9" s="33">
        <v>5011.3899999999994</v>
      </c>
      <c r="I9" s="43">
        <f t="shared" si="0"/>
        <v>10022.780000000001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1" s="13" customFormat="1" ht="33" x14ac:dyDescent="0.2">
      <c r="A10" s="11"/>
      <c r="B10" s="14">
        <v>177</v>
      </c>
      <c r="C10" s="64" t="s">
        <v>60</v>
      </c>
      <c r="D10" s="15">
        <v>150710</v>
      </c>
      <c r="E10" s="15" t="s">
        <v>17</v>
      </c>
      <c r="F10" s="15" t="s">
        <v>11</v>
      </c>
      <c r="G10" s="16">
        <v>1</v>
      </c>
      <c r="H10" s="33">
        <v>16634.18</v>
      </c>
      <c r="I10" s="43">
        <f t="shared" si="0"/>
        <v>16634.18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s="13" customFormat="1" ht="33" x14ac:dyDescent="0.2">
      <c r="A11" s="11"/>
      <c r="B11" s="14">
        <v>178</v>
      </c>
      <c r="C11" s="64" t="s">
        <v>61</v>
      </c>
      <c r="D11" s="15">
        <v>150710</v>
      </c>
      <c r="E11" s="15" t="s">
        <v>17</v>
      </c>
      <c r="F11" s="15" t="s">
        <v>11</v>
      </c>
      <c r="G11" s="16">
        <v>1</v>
      </c>
      <c r="H11" s="33">
        <v>54734.37</v>
      </c>
      <c r="I11" s="43">
        <f t="shared" si="0"/>
        <v>54734.37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1:21" s="13" customFormat="1" ht="16.5" x14ac:dyDescent="0.2">
      <c r="A12" s="8"/>
      <c r="B12" s="14">
        <v>179</v>
      </c>
      <c r="C12" s="64" t="s">
        <v>85</v>
      </c>
      <c r="D12" s="15">
        <v>301172</v>
      </c>
      <c r="E12" s="15" t="s">
        <v>17</v>
      </c>
      <c r="F12" s="15" t="s">
        <v>11</v>
      </c>
      <c r="G12" s="16">
        <v>14</v>
      </c>
      <c r="H12" s="33">
        <v>1516.1</v>
      </c>
      <c r="I12" s="43">
        <f t="shared" si="0"/>
        <v>21225.4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1:21" s="13" customFormat="1" ht="16.5" x14ac:dyDescent="0.2">
      <c r="A13" s="11"/>
      <c r="B13" s="14">
        <v>180</v>
      </c>
      <c r="C13" s="64" t="s">
        <v>100</v>
      </c>
      <c r="D13" s="15">
        <v>150710</v>
      </c>
      <c r="E13" s="15" t="s">
        <v>17</v>
      </c>
      <c r="F13" s="15" t="s">
        <v>11</v>
      </c>
      <c r="G13" s="16">
        <v>6</v>
      </c>
      <c r="H13" s="16">
        <v>154.88</v>
      </c>
      <c r="I13" s="43">
        <f t="shared" ref="I13" si="1">ROUND((G13*H13),2)</f>
        <v>929.28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s="13" customFormat="1" ht="33" x14ac:dyDescent="0.2">
      <c r="A14" s="11"/>
      <c r="B14" s="14">
        <v>181</v>
      </c>
      <c r="C14" s="64" t="s">
        <v>55</v>
      </c>
      <c r="D14" s="15">
        <v>150710</v>
      </c>
      <c r="E14" s="15" t="s">
        <v>17</v>
      </c>
      <c r="F14" s="15" t="s">
        <v>11</v>
      </c>
      <c r="G14" s="16">
        <v>44</v>
      </c>
      <c r="H14" s="33">
        <v>1089.25</v>
      </c>
      <c r="I14" s="43">
        <f t="shared" ref="I14:I16" si="2">ROUND((G14*H14),2)</f>
        <v>47927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</row>
    <row r="15" spans="1:21" s="13" customFormat="1" ht="16.5" x14ac:dyDescent="0.2">
      <c r="A15" s="8"/>
      <c r="B15" s="14">
        <v>182</v>
      </c>
      <c r="C15" s="64" t="s">
        <v>101</v>
      </c>
      <c r="D15" s="15">
        <v>150710</v>
      </c>
      <c r="E15" s="15" t="s">
        <v>17</v>
      </c>
      <c r="F15" s="15" t="s">
        <v>11</v>
      </c>
      <c r="G15" s="16">
        <v>46</v>
      </c>
      <c r="H15" s="33">
        <v>84.1</v>
      </c>
      <c r="I15" s="43">
        <f t="shared" si="2"/>
        <v>3868.6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</row>
    <row r="16" spans="1:21" s="13" customFormat="1" ht="16.5" x14ac:dyDescent="0.2">
      <c r="A16" s="11"/>
      <c r="B16" s="14">
        <v>183</v>
      </c>
      <c r="C16" s="64" t="s">
        <v>64</v>
      </c>
      <c r="D16" s="15">
        <v>301172</v>
      </c>
      <c r="E16" s="15" t="s">
        <v>17</v>
      </c>
      <c r="F16" s="15" t="s">
        <v>11</v>
      </c>
      <c r="G16" s="16">
        <v>46</v>
      </c>
      <c r="H16" s="33">
        <v>295.69</v>
      </c>
      <c r="I16" s="43">
        <f t="shared" si="2"/>
        <v>13601.74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</row>
    <row r="17" spans="1:21" s="13" customFormat="1" ht="33" x14ac:dyDescent="0.2">
      <c r="A17" s="8"/>
      <c r="B17" s="14">
        <v>184</v>
      </c>
      <c r="C17" s="64" t="s">
        <v>87</v>
      </c>
      <c r="D17" s="15">
        <v>150710</v>
      </c>
      <c r="E17" s="15" t="s">
        <v>17</v>
      </c>
      <c r="F17" s="15" t="s">
        <v>11</v>
      </c>
      <c r="G17" s="16">
        <v>1</v>
      </c>
      <c r="H17" s="33">
        <v>1308.7850000000001</v>
      </c>
      <c r="I17" s="43">
        <f t="shared" ref="I17" si="3">ROUND((G17*H17),2)</f>
        <v>1308.79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</row>
    <row r="18" spans="1:21" s="13" customFormat="1" ht="33" x14ac:dyDescent="0.2">
      <c r="A18" s="8"/>
      <c r="B18" s="14">
        <v>185</v>
      </c>
      <c r="C18" s="64" t="s">
        <v>56</v>
      </c>
      <c r="D18" s="15">
        <v>150710</v>
      </c>
      <c r="E18" s="15" t="s">
        <v>17</v>
      </c>
      <c r="F18" s="15" t="s">
        <v>11</v>
      </c>
      <c r="G18" s="16">
        <v>1</v>
      </c>
      <c r="H18" s="33">
        <v>390</v>
      </c>
      <c r="I18" s="43">
        <f t="shared" ref="I18:I19" si="4">ROUND((G18*H18),2)</f>
        <v>390</v>
      </c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</row>
    <row r="19" spans="1:21" s="13" customFormat="1" ht="16.5" x14ac:dyDescent="0.2">
      <c r="A19" s="11"/>
      <c r="B19" s="14">
        <v>186</v>
      </c>
      <c r="C19" s="64" t="s">
        <v>86</v>
      </c>
      <c r="D19" s="15">
        <v>301172</v>
      </c>
      <c r="E19" s="15" t="s">
        <v>17</v>
      </c>
      <c r="F19" s="15" t="s">
        <v>11</v>
      </c>
      <c r="G19" s="16">
        <v>2</v>
      </c>
      <c r="H19" s="33">
        <v>751.26</v>
      </c>
      <c r="I19" s="43">
        <f t="shared" si="4"/>
        <v>1502.52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s="13" customFormat="1" ht="33" x14ac:dyDescent="0.2">
      <c r="A20" s="8"/>
      <c r="B20" s="14">
        <v>187</v>
      </c>
      <c r="C20" s="64" t="s">
        <v>58</v>
      </c>
      <c r="D20" s="15">
        <v>150710</v>
      </c>
      <c r="E20" s="15" t="s">
        <v>17</v>
      </c>
      <c r="F20" s="15" t="s">
        <v>11</v>
      </c>
      <c r="G20" s="16">
        <v>3</v>
      </c>
      <c r="H20" s="33">
        <v>16634.18</v>
      </c>
      <c r="I20" s="43">
        <f t="shared" ref="I20:I22" si="5">ROUND((G20*H20),2)</f>
        <v>49902.54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</row>
    <row r="21" spans="1:21" s="13" customFormat="1" ht="33" x14ac:dyDescent="0.2">
      <c r="A21" s="11"/>
      <c r="B21" s="14">
        <v>188</v>
      </c>
      <c r="C21" s="64" t="s">
        <v>59</v>
      </c>
      <c r="D21" s="15">
        <v>150710</v>
      </c>
      <c r="E21" s="15" t="s">
        <v>17</v>
      </c>
      <c r="F21" s="15" t="s">
        <v>11</v>
      </c>
      <c r="G21" s="16">
        <v>1</v>
      </c>
      <c r="H21" s="33">
        <v>54734.37</v>
      </c>
      <c r="I21" s="43">
        <f t="shared" si="5"/>
        <v>54734.37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</row>
    <row r="22" spans="1:21" s="13" customFormat="1" ht="81.75" customHeight="1" x14ac:dyDescent="0.2">
      <c r="A22" s="11"/>
      <c r="B22" s="14">
        <v>189</v>
      </c>
      <c r="C22" s="64" t="s">
        <v>69</v>
      </c>
      <c r="D22" s="15">
        <v>150710</v>
      </c>
      <c r="E22" s="15" t="s">
        <v>159</v>
      </c>
      <c r="F22" s="15" t="s">
        <v>11</v>
      </c>
      <c r="G22" s="16">
        <v>9</v>
      </c>
      <c r="H22" s="33">
        <v>76.069999999999993</v>
      </c>
      <c r="I22" s="43">
        <f t="shared" si="5"/>
        <v>684.63</v>
      </c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</row>
    <row r="23" spans="1:21" ht="17.100000000000001" customHeight="1" x14ac:dyDescent="0.2">
      <c r="B23" s="14">
        <v>190</v>
      </c>
      <c r="C23" s="64" t="s">
        <v>127</v>
      </c>
      <c r="D23" s="15">
        <v>150710</v>
      </c>
      <c r="E23" s="48" t="s">
        <v>17</v>
      </c>
      <c r="F23" s="48" t="s">
        <v>11</v>
      </c>
      <c r="G23" s="49">
        <v>2</v>
      </c>
      <c r="H23" s="50">
        <v>530.995</v>
      </c>
      <c r="I23" s="50">
        <f t="shared" ref="I23" si="6">ROUND((G23*H23),2)</f>
        <v>1061.99</v>
      </c>
    </row>
    <row r="24" spans="1:21" ht="17.100000000000001" customHeight="1" x14ac:dyDescent="0.2">
      <c r="B24" s="14">
        <v>191</v>
      </c>
      <c r="C24" s="64" t="s">
        <v>135</v>
      </c>
      <c r="D24" s="15">
        <v>301172</v>
      </c>
      <c r="E24" s="48" t="s">
        <v>17</v>
      </c>
      <c r="F24" s="48" t="s">
        <v>11</v>
      </c>
      <c r="G24" s="51">
        <v>1</v>
      </c>
      <c r="H24" s="50">
        <v>4689.375</v>
      </c>
      <c r="I24" s="50">
        <f t="shared" ref="I24:I30" si="7">ROUND((G24*H24),2)</f>
        <v>4689.38</v>
      </c>
    </row>
    <row r="25" spans="1:21" s="13" customFormat="1" ht="16.5" x14ac:dyDescent="0.2">
      <c r="A25" s="11"/>
      <c r="B25" s="14">
        <v>192</v>
      </c>
      <c r="C25" s="64" t="s">
        <v>90</v>
      </c>
      <c r="D25" s="15">
        <v>75426</v>
      </c>
      <c r="E25" s="15" t="s">
        <v>15</v>
      </c>
      <c r="F25" s="15" t="s">
        <v>11</v>
      </c>
      <c r="G25" s="16">
        <v>6</v>
      </c>
      <c r="H25" s="33">
        <v>14.79</v>
      </c>
      <c r="I25" s="43">
        <f t="shared" si="7"/>
        <v>88.74</v>
      </c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</row>
    <row r="26" spans="1:21" s="13" customFormat="1" ht="16.5" x14ac:dyDescent="0.2">
      <c r="A26" s="11"/>
      <c r="B26" s="14">
        <v>193</v>
      </c>
      <c r="C26" s="64" t="s">
        <v>89</v>
      </c>
      <c r="D26" s="15">
        <v>75426</v>
      </c>
      <c r="E26" s="15" t="s">
        <v>15</v>
      </c>
      <c r="F26" s="15" t="s">
        <v>11</v>
      </c>
      <c r="G26" s="16">
        <v>6</v>
      </c>
      <c r="H26" s="16">
        <v>82.3</v>
      </c>
      <c r="I26" s="43">
        <f t="shared" si="7"/>
        <v>493.8</v>
      </c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</row>
    <row r="27" spans="1:21" s="13" customFormat="1" ht="16.5" x14ac:dyDescent="0.2">
      <c r="A27" s="11"/>
      <c r="B27" s="14">
        <v>194</v>
      </c>
      <c r="C27" s="64" t="s">
        <v>12</v>
      </c>
      <c r="D27" s="15">
        <v>214170</v>
      </c>
      <c r="E27" s="15" t="s">
        <v>15</v>
      </c>
      <c r="F27" s="15" t="s">
        <v>11</v>
      </c>
      <c r="G27" s="16">
        <v>46</v>
      </c>
      <c r="H27" s="33">
        <v>6.42</v>
      </c>
      <c r="I27" s="43">
        <f t="shared" si="7"/>
        <v>295.32</v>
      </c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</row>
    <row r="28" spans="1:21" s="13" customFormat="1" ht="16.5" x14ac:dyDescent="0.2">
      <c r="A28" s="8"/>
      <c r="B28" s="14">
        <v>195</v>
      </c>
      <c r="C28" s="64" t="s">
        <v>70</v>
      </c>
      <c r="D28" s="15">
        <v>75426</v>
      </c>
      <c r="E28" s="15" t="s">
        <v>15</v>
      </c>
      <c r="F28" s="15" t="s">
        <v>11</v>
      </c>
      <c r="G28" s="16">
        <v>1</v>
      </c>
      <c r="H28" s="33">
        <v>21.67</v>
      </c>
      <c r="I28" s="43">
        <f t="shared" si="7"/>
        <v>21.67</v>
      </c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</row>
    <row r="29" spans="1:21" s="13" customFormat="1" ht="16.5" x14ac:dyDescent="0.2">
      <c r="A29" s="11"/>
      <c r="B29" s="14">
        <v>196</v>
      </c>
      <c r="C29" s="64" t="s">
        <v>92</v>
      </c>
      <c r="D29" s="15">
        <v>214173</v>
      </c>
      <c r="E29" s="15" t="s">
        <v>15</v>
      </c>
      <c r="F29" s="15" t="s">
        <v>11</v>
      </c>
      <c r="G29" s="16">
        <v>1</v>
      </c>
      <c r="H29" s="33">
        <v>19.53</v>
      </c>
      <c r="I29" s="43">
        <f t="shared" si="7"/>
        <v>19.53</v>
      </c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1:21" s="13" customFormat="1" ht="16.5" x14ac:dyDescent="0.2">
      <c r="A30" s="8"/>
      <c r="B30" s="14">
        <v>197</v>
      </c>
      <c r="C30" s="64" t="s">
        <v>91</v>
      </c>
      <c r="D30" s="15">
        <v>75426</v>
      </c>
      <c r="E30" s="15" t="s">
        <v>15</v>
      </c>
      <c r="F30" s="15" t="s">
        <v>11</v>
      </c>
      <c r="G30" s="16">
        <v>1</v>
      </c>
      <c r="H30" s="33">
        <v>31</v>
      </c>
      <c r="I30" s="43">
        <f t="shared" si="7"/>
        <v>31</v>
      </c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</row>
    <row r="31" spans="1:21" ht="17.100000000000001" customHeight="1" x14ac:dyDescent="0.25">
      <c r="B31" s="59"/>
      <c r="C31" s="60" t="s">
        <v>104</v>
      </c>
      <c r="D31" s="69"/>
      <c r="E31" s="61"/>
      <c r="F31" s="61"/>
      <c r="G31" s="61"/>
      <c r="H31" s="62"/>
      <c r="I31" s="63">
        <f>SUM(I8:I30)</f>
        <v>295286.86</v>
      </c>
    </row>
    <row r="32" spans="1:21" ht="17.100000000000001" customHeight="1" x14ac:dyDescent="0.2">
      <c r="D32" s="70"/>
    </row>
    <row r="33" spans="4:4" ht="17.100000000000001" customHeight="1" x14ac:dyDescent="0.2">
      <c r="D33" s="70"/>
    </row>
    <row r="34" spans="4:4" ht="17.100000000000001" customHeight="1" x14ac:dyDescent="0.2">
      <c r="D34" s="70"/>
    </row>
    <row r="35" spans="4:4" ht="17.100000000000001" customHeight="1" x14ac:dyDescent="0.2">
      <c r="D35" s="70"/>
    </row>
    <row r="36" spans="4:4" ht="17.100000000000001" customHeight="1" x14ac:dyDescent="0.2">
      <c r="D36" s="76"/>
    </row>
    <row r="37" spans="4:4" ht="17.100000000000001" customHeight="1" x14ac:dyDescent="0.2">
      <c r="D37" s="70"/>
    </row>
    <row r="38" spans="4:4" ht="17.100000000000001" customHeight="1" x14ac:dyDescent="0.25">
      <c r="D38" s="71"/>
    </row>
    <row r="41" spans="4:4" ht="17.100000000000001" customHeight="1" x14ac:dyDescent="0.2">
      <c r="D41" s="68"/>
    </row>
  </sheetData>
  <pageMargins left="0.511811024" right="0.511811024" top="0.78740157499999996" bottom="0.78740157499999996" header="0.31496062000000002" footer="0.31496062000000002"/>
  <pageSetup scale="55" fitToHeight="0" orientation="portrait" vertic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1"/>
  <sheetViews>
    <sheetView zoomScale="130" zoomScaleNormal="130" workbookViewId="0">
      <selection activeCell="G16" sqref="G16"/>
    </sheetView>
  </sheetViews>
  <sheetFormatPr defaultRowHeight="17.100000000000001" customHeight="1" x14ac:dyDescent="0.2"/>
  <cols>
    <col min="1" max="1" width="1.28515625" style="3" customWidth="1"/>
    <col min="2" max="2" width="10.85546875" style="3" customWidth="1"/>
    <col min="3" max="3" width="61.7109375" style="1" customWidth="1"/>
    <col min="4" max="4" width="18" style="1" customWidth="1"/>
    <col min="5" max="5" width="15.42578125" style="1" customWidth="1"/>
    <col min="6" max="6" width="8.7109375" style="1" customWidth="1"/>
    <col min="7" max="7" width="11.28515625" style="2" customWidth="1"/>
    <col min="8" max="8" width="14" style="41" bestFit="1" customWidth="1"/>
    <col min="9" max="9" width="16.85546875" style="36" bestFit="1" customWidth="1"/>
    <col min="10" max="10" width="17.140625" style="2" customWidth="1"/>
    <col min="11" max="11" width="15" style="2" customWidth="1"/>
    <col min="12" max="12" width="10.5703125" style="2" bestFit="1" customWidth="1"/>
    <col min="13" max="13" width="12.140625" style="2" bestFit="1" customWidth="1"/>
    <col min="14" max="21" width="9.140625" style="2"/>
    <col min="22" max="16384" width="9.140625" style="1"/>
  </cols>
  <sheetData>
    <row r="1" spans="1:21" ht="6.75" customHeight="1" x14ac:dyDescent="0.2"/>
    <row r="2" spans="1:21" s="4" customFormat="1" ht="17.100000000000001" customHeight="1" x14ac:dyDescent="0.2">
      <c r="A2" s="5"/>
      <c r="B2" s="22" t="s">
        <v>5</v>
      </c>
      <c r="C2" s="23" t="s">
        <v>9</v>
      </c>
      <c r="D2" s="23"/>
      <c r="E2" s="23"/>
      <c r="F2" s="24"/>
      <c r="G2" s="25"/>
      <c r="H2" s="45"/>
      <c r="I2" s="37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s="4" customFormat="1" ht="17.100000000000001" customHeight="1" x14ac:dyDescent="0.2">
      <c r="A3" s="5"/>
      <c r="B3" s="26" t="s">
        <v>6</v>
      </c>
      <c r="C3" s="27" t="s">
        <v>8</v>
      </c>
      <c r="D3" s="27"/>
      <c r="E3" s="27"/>
      <c r="F3" s="27"/>
      <c r="G3" s="7"/>
      <c r="H3" s="41"/>
      <c r="I3" s="38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s="4" customFormat="1" ht="17.100000000000001" customHeight="1" x14ac:dyDescent="0.2">
      <c r="A4" s="5"/>
      <c r="B4" s="26" t="s">
        <v>7</v>
      </c>
      <c r="C4" s="27" t="s">
        <v>4</v>
      </c>
      <c r="D4" s="27"/>
      <c r="E4" s="27"/>
      <c r="F4" s="27"/>
      <c r="G4" s="7"/>
      <c r="H4" s="41"/>
      <c r="I4" s="38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s="4" customFormat="1" ht="23.25" customHeight="1" x14ac:dyDescent="0.2">
      <c r="A5" s="5"/>
      <c r="B5" s="28"/>
      <c r="C5" s="29" t="s">
        <v>168</v>
      </c>
      <c r="D5" s="29"/>
      <c r="E5" s="30"/>
      <c r="F5" s="31"/>
      <c r="G5" s="32"/>
      <c r="H5" s="46"/>
      <c r="I5" s="39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4" customFormat="1" ht="18" customHeight="1" x14ac:dyDescent="0.2">
      <c r="A6" s="5"/>
      <c r="B6" s="34" t="s">
        <v>0</v>
      </c>
      <c r="C6" s="34" t="s">
        <v>1</v>
      </c>
      <c r="D6" s="34" t="s">
        <v>164</v>
      </c>
      <c r="E6" s="34" t="s">
        <v>79</v>
      </c>
      <c r="F6" s="34" t="s">
        <v>2</v>
      </c>
      <c r="G6" s="35" t="s">
        <v>78</v>
      </c>
      <c r="H6" s="21" t="s">
        <v>102</v>
      </c>
      <c r="I6" s="40" t="s">
        <v>103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s="10" customFormat="1" ht="16.5" x14ac:dyDescent="0.2">
      <c r="A7" s="11"/>
      <c r="B7" s="17"/>
      <c r="C7" s="18" t="s">
        <v>154</v>
      </c>
      <c r="D7" s="18"/>
      <c r="E7" s="19"/>
      <c r="F7" s="19"/>
      <c r="G7" s="20"/>
      <c r="H7" s="42"/>
      <c r="I7" s="44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s="13" customFormat="1" ht="33" x14ac:dyDescent="0.2">
      <c r="A8" s="8"/>
      <c r="B8" s="14">
        <v>198</v>
      </c>
      <c r="C8" s="64" t="s">
        <v>176</v>
      </c>
      <c r="D8" s="15">
        <v>126756</v>
      </c>
      <c r="E8" s="15" t="s">
        <v>19</v>
      </c>
      <c r="F8" s="55" t="s">
        <v>137</v>
      </c>
      <c r="G8" s="16">
        <v>1</v>
      </c>
      <c r="H8" s="33">
        <v>62816.49</v>
      </c>
      <c r="I8" s="43">
        <f t="shared" ref="I8" si="0">ROUND((G8*H8),2)</f>
        <v>62816.49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s="13" customFormat="1" ht="33" x14ac:dyDescent="0.2">
      <c r="A9" s="11"/>
      <c r="B9" s="14">
        <v>199</v>
      </c>
      <c r="C9" s="64" t="s">
        <v>177</v>
      </c>
      <c r="D9" s="15">
        <v>126756</v>
      </c>
      <c r="E9" s="15" t="s">
        <v>19</v>
      </c>
      <c r="F9" s="55" t="s">
        <v>137</v>
      </c>
      <c r="G9" s="16">
        <v>1</v>
      </c>
      <c r="H9" s="16">
        <v>70968</v>
      </c>
      <c r="I9" s="43">
        <f t="shared" ref="I9" si="1">ROUND((G9*H9),2)</f>
        <v>70968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1" s="13" customFormat="1" ht="33" x14ac:dyDescent="0.2">
      <c r="A10" s="11"/>
      <c r="B10" s="14">
        <v>200</v>
      </c>
      <c r="C10" s="64" t="s">
        <v>178</v>
      </c>
      <c r="D10" s="15">
        <v>126756</v>
      </c>
      <c r="E10" s="15" t="s">
        <v>19</v>
      </c>
      <c r="F10" s="55" t="s">
        <v>137</v>
      </c>
      <c r="G10" s="16">
        <v>1</v>
      </c>
      <c r="H10" s="16">
        <v>44134.720000000001</v>
      </c>
      <c r="I10" s="43">
        <f t="shared" ref="I10" si="2">ROUND((G10*H10),2)</f>
        <v>44134.720000000001</v>
      </c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ht="30.75" customHeight="1" x14ac:dyDescent="0.2">
      <c r="B11" s="14">
        <v>201</v>
      </c>
      <c r="C11" s="67" t="s">
        <v>147</v>
      </c>
      <c r="D11" s="15">
        <v>126756</v>
      </c>
      <c r="E11" s="66" t="s">
        <v>19</v>
      </c>
      <c r="F11" s="55" t="s">
        <v>137</v>
      </c>
      <c r="G11" s="56">
        <v>3</v>
      </c>
      <c r="H11" s="58">
        <v>25437.67</v>
      </c>
      <c r="I11" s="57">
        <f t="shared" ref="I11" si="3">ROUND((G11*H11),2)</f>
        <v>76313.009999999995</v>
      </c>
    </row>
    <row r="12" spans="1:21" ht="17.100000000000001" customHeight="1" x14ac:dyDescent="0.25">
      <c r="B12" s="59"/>
      <c r="C12" s="60" t="s">
        <v>104</v>
      </c>
      <c r="D12" s="69"/>
      <c r="E12" s="61"/>
      <c r="F12" s="61"/>
      <c r="G12" s="61"/>
      <c r="H12" s="62"/>
      <c r="I12" s="63">
        <f>SUM(I8:I11)</f>
        <v>254232.21999999997</v>
      </c>
    </row>
    <row r="13" spans="1:21" ht="17.100000000000001" customHeight="1" x14ac:dyDescent="0.2">
      <c r="D13" s="70"/>
    </row>
    <row r="14" spans="1:21" ht="17.100000000000001" customHeight="1" x14ac:dyDescent="0.2">
      <c r="D14" s="70"/>
    </row>
    <row r="15" spans="1:21" ht="17.100000000000001" customHeight="1" x14ac:dyDescent="0.2">
      <c r="D15" s="70"/>
    </row>
    <row r="16" spans="1:21" ht="17.100000000000001" customHeight="1" x14ac:dyDescent="0.2">
      <c r="D16" s="70"/>
    </row>
    <row r="17" spans="4:4" ht="17.100000000000001" customHeight="1" x14ac:dyDescent="0.2">
      <c r="D17" s="70"/>
    </row>
    <row r="18" spans="4:4" ht="17.100000000000001" customHeight="1" x14ac:dyDescent="0.2">
      <c r="D18" s="70"/>
    </row>
    <row r="19" spans="4:4" ht="17.100000000000001" customHeight="1" x14ac:dyDescent="0.2">
      <c r="D19" s="70"/>
    </row>
    <row r="20" spans="4:4" ht="17.100000000000001" customHeight="1" x14ac:dyDescent="0.2">
      <c r="D20" s="70"/>
    </row>
    <row r="21" spans="4:4" ht="17.100000000000001" customHeight="1" x14ac:dyDescent="0.2">
      <c r="D21" s="70"/>
    </row>
    <row r="22" spans="4:4" ht="17.100000000000001" customHeight="1" x14ac:dyDescent="0.2">
      <c r="D22" s="70"/>
    </row>
    <row r="23" spans="4:4" ht="17.100000000000001" customHeight="1" x14ac:dyDescent="0.2">
      <c r="D23" s="70"/>
    </row>
    <row r="24" spans="4:4" ht="17.100000000000001" customHeight="1" x14ac:dyDescent="0.2">
      <c r="D24" s="70"/>
    </row>
    <row r="25" spans="4:4" ht="17.100000000000001" customHeight="1" x14ac:dyDescent="0.2">
      <c r="D25" s="70"/>
    </row>
    <row r="26" spans="4:4" ht="17.100000000000001" customHeight="1" x14ac:dyDescent="0.2">
      <c r="D26" s="70"/>
    </row>
    <row r="27" spans="4:4" ht="17.100000000000001" customHeight="1" x14ac:dyDescent="0.2">
      <c r="D27" s="70"/>
    </row>
    <row r="28" spans="4:4" ht="17.100000000000001" customHeight="1" x14ac:dyDescent="0.2">
      <c r="D28" s="70"/>
    </row>
    <row r="29" spans="4:4" ht="17.100000000000001" customHeight="1" x14ac:dyDescent="0.2">
      <c r="D29" s="70"/>
    </row>
    <row r="30" spans="4:4" ht="17.100000000000001" customHeight="1" x14ac:dyDescent="0.2">
      <c r="D30" s="70"/>
    </row>
    <row r="31" spans="4:4" ht="17.100000000000001" customHeight="1" x14ac:dyDescent="0.2">
      <c r="D31" s="70"/>
    </row>
    <row r="32" spans="4:4" ht="17.100000000000001" customHeight="1" x14ac:dyDescent="0.2">
      <c r="D32" s="70"/>
    </row>
    <row r="33" spans="4:4" ht="17.100000000000001" customHeight="1" x14ac:dyDescent="0.2">
      <c r="D33" s="70"/>
    </row>
    <row r="34" spans="4:4" ht="17.100000000000001" customHeight="1" x14ac:dyDescent="0.2">
      <c r="D34" s="70"/>
    </row>
    <row r="35" spans="4:4" ht="17.100000000000001" customHeight="1" x14ac:dyDescent="0.2">
      <c r="D35" s="70"/>
    </row>
    <row r="36" spans="4:4" ht="17.100000000000001" customHeight="1" x14ac:dyDescent="0.2">
      <c r="D36" s="70"/>
    </row>
    <row r="37" spans="4:4" ht="17.100000000000001" customHeight="1" x14ac:dyDescent="0.2">
      <c r="D37" s="70"/>
    </row>
    <row r="38" spans="4:4" ht="17.100000000000001" customHeight="1" x14ac:dyDescent="0.25">
      <c r="D38" s="71"/>
    </row>
    <row r="41" spans="4:4" ht="17.100000000000001" customHeight="1" x14ac:dyDescent="0.2">
      <c r="D41" s="68"/>
    </row>
  </sheetData>
  <pageMargins left="0.511811024" right="0.511811024" top="0.78740157499999996" bottom="0.78740157499999996" header="0.31496062000000002" footer="0.31496062000000002"/>
  <pageSetup scale="61" fitToHeight="0" orientation="portrait" vertic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1"/>
  <sheetViews>
    <sheetView topLeftCell="A3" zoomScale="130" zoomScaleNormal="130" workbookViewId="0">
      <selection activeCell="B11" sqref="B11"/>
    </sheetView>
  </sheetViews>
  <sheetFormatPr defaultRowHeight="17.100000000000001" customHeight="1" x14ac:dyDescent="0.2"/>
  <cols>
    <col min="1" max="1" width="1.28515625" style="3" customWidth="1"/>
    <col min="2" max="2" width="10.85546875" style="3" customWidth="1"/>
    <col min="3" max="3" width="61.7109375" style="1" customWidth="1"/>
    <col min="4" max="4" width="18" style="1" customWidth="1"/>
    <col min="5" max="5" width="12.42578125" style="1" bestFit="1" customWidth="1"/>
    <col min="6" max="6" width="8.7109375" style="1" customWidth="1"/>
    <col min="7" max="7" width="11.28515625" style="2" customWidth="1"/>
    <col min="8" max="8" width="14" style="41" bestFit="1" customWidth="1"/>
    <col min="9" max="9" width="16.85546875" style="36" bestFit="1" customWidth="1"/>
    <col min="10" max="10" width="17.140625" style="2" customWidth="1"/>
    <col min="11" max="11" width="15" style="2" customWidth="1"/>
    <col min="12" max="12" width="10.5703125" style="2" bestFit="1" customWidth="1"/>
    <col min="13" max="13" width="12.140625" style="2" bestFit="1" customWidth="1"/>
    <col min="14" max="21" width="9.140625" style="2"/>
    <col min="22" max="16384" width="9.140625" style="1"/>
  </cols>
  <sheetData>
    <row r="1" spans="1:21" ht="6.75" customHeight="1" x14ac:dyDescent="0.2"/>
    <row r="2" spans="1:21" s="4" customFormat="1" ht="17.100000000000001" customHeight="1" x14ac:dyDescent="0.2">
      <c r="A2" s="5"/>
      <c r="B2" s="22" t="s">
        <v>5</v>
      </c>
      <c r="C2" s="23" t="s">
        <v>9</v>
      </c>
      <c r="D2" s="23"/>
      <c r="E2" s="23"/>
      <c r="F2" s="24"/>
      <c r="G2" s="25"/>
      <c r="H2" s="45"/>
      <c r="I2" s="37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s="4" customFormat="1" ht="17.100000000000001" customHeight="1" x14ac:dyDescent="0.2">
      <c r="A3" s="5"/>
      <c r="B3" s="26" t="s">
        <v>6</v>
      </c>
      <c r="C3" s="27" t="s">
        <v>8</v>
      </c>
      <c r="D3" s="27"/>
      <c r="E3" s="27"/>
      <c r="F3" s="27"/>
      <c r="G3" s="7"/>
      <c r="H3" s="41"/>
      <c r="I3" s="38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s="4" customFormat="1" ht="17.100000000000001" customHeight="1" x14ac:dyDescent="0.2">
      <c r="A4" s="5"/>
      <c r="B4" s="26" t="s">
        <v>7</v>
      </c>
      <c r="C4" s="27" t="s">
        <v>4</v>
      </c>
      <c r="D4" s="27"/>
      <c r="E4" s="27"/>
      <c r="F4" s="27"/>
      <c r="G4" s="7"/>
      <c r="H4" s="41"/>
      <c r="I4" s="38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s="4" customFormat="1" ht="23.25" customHeight="1" x14ac:dyDescent="0.2">
      <c r="A5" s="5"/>
      <c r="B5" s="28"/>
      <c r="C5" s="29" t="s">
        <v>167</v>
      </c>
      <c r="D5" s="29"/>
      <c r="E5" s="30"/>
      <c r="F5" s="31"/>
      <c r="G5" s="32"/>
      <c r="H5" s="46"/>
      <c r="I5" s="39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4" customFormat="1" ht="18" customHeight="1" x14ac:dyDescent="0.2">
      <c r="A6" s="5"/>
      <c r="B6" s="34" t="s">
        <v>0</v>
      </c>
      <c r="C6" s="34" t="s">
        <v>1</v>
      </c>
      <c r="D6" s="34" t="s">
        <v>164</v>
      </c>
      <c r="E6" s="34" t="s">
        <v>79</v>
      </c>
      <c r="F6" s="34" t="s">
        <v>2</v>
      </c>
      <c r="G6" s="35" t="s">
        <v>78</v>
      </c>
      <c r="H6" s="21" t="s">
        <v>102</v>
      </c>
      <c r="I6" s="40" t="s">
        <v>103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s="10" customFormat="1" ht="16.5" x14ac:dyDescent="0.2">
      <c r="A7" s="11"/>
      <c r="B7" s="17"/>
      <c r="C7" s="18" t="s">
        <v>155</v>
      </c>
      <c r="D7" s="18"/>
      <c r="E7" s="19"/>
      <c r="F7" s="19"/>
      <c r="G7" s="20"/>
      <c r="H7" s="42"/>
      <c r="I7" s="44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s="13" customFormat="1" ht="16.5" x14ac:dyDescent="0.2">
      <c r="A8" s="11"/>
      <c r="B8" s="14">
        <v>202</v>
      </c>
      <c r="C8" s="64" t="s">
        <v>82</v>
      </c>
      <c r="D8" s="15">
        <v>39314</v>
      </c>
      <c r="E8" s="15" t="s">
        <v>18</v>
      </c>
      <c r="F8" s="15" t="s">
        <v>11</v>
      </c>
      <c r="G8" s="16">
        <v>33</v>
      </c>
      <c r="H8" s="33">
        <v>5500</v>
      </c>
      <c r="I8" s="43">
        <f t="shared" ref="I8" si="0">ROUND((G8*H8),2)</f>
        <v>181500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s="13" customFormat="1" ht="16.5" x14ac:dyDescent="0.2">
      <c r="A9" s="11"/>
      <c r="B9" s="14">
        <v>203</v>
      </c>
      <c r="C9" s="64" t="s">
        <v>63</v>
      </c>
      <c r="D9" s="15">
        <v>39314</v>
      </c>
      <c r="E9" s="15" t="s">
        <v>18</v>
      </c>
      <c r="F9" s="15" t="s">
        <v>11</v>
      </c>
      <c r="G9" s="16">
        <v>1</v>
      </c>
      <c r="H9" s="33">
        <v>8500</v>
      </c>
      <c r="I9" s="43">
        <f t="shared" ref="I9" si="1">ROUND((G9*H9),2)</f>
        <v>8500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1" ht="17.100000000000001" customHeight="1" x14ac:dyDescent="0.2">
      <c r="B10" s="47">
        <v>204</v>
      </c>
      <c r="C10" s="64" t="s">
        <v>128</v>
      </c>
      <c r="D10" s="15">
        <v>39314</v>
      </c>
      <c r="E10" s="48" t="s">
        <v>18</v>
      </c>
      <c r="F10" s="48" t="s">
        <v>11</v>
      </c>
      <c r="G10" s="49">
        <v>39</v>
      </c>
      <c r="H10" s="50">
        <v>5900</v>
      </c>
      <c r="I10" s="50">
        <f t="shared" ref="I10" si="2">ROUND((G10*H10),2)</f>
        <v>230100</v>
      </c>
    </row>
    <row r="11" spans="1:21" ht="17.100000000000001" customHeight="1" x14ac:dyDescent="0.25">
      <c r="B11" s="59"/>
      <c r="C11" s="60" t="s">
        <v>104</v>
      </c>
      <c r="D11" s="69"/>
      <c r="E11" s="61"/>
      <c r="F11" s="61"/>
      <c r="G11" s="61"/>
      <c r="H11" s="62"/>
      <c r="I11" s="63">
        <f>SUM(I8:I10)</f>
        <v>420100</v>
      </c>
    </row>
    <row r="12" spans="1:21" ht="17.100000000000001" customHeight="1" x14ac:dyDescent="0.2">
      <c r="D12" s="70"/>
    </row>
    <row r="13" spans="1:21" ht="17.100000000000001" customHeight="1" x14ac:dyDescent="0.2">
      <c r="D13" s="70"/>
    </row>
    <row r="14" spans="1:21" ht="17.100000000000001" customHeight="1" x14ac:dyDescent="0.2">
      <c r="D14" s="70"/>
    </row>
    <row r="15" spans="1:21" ht="17.100000000000001" customHeight="1" x14ac:dyDescent="0.2">
      <c r="D15" s="70"/>
    </row>
    <row r="16" spans="1:21" ht="17.100000000000001" customHeight="1" x14ac:dyDescent="0.2">
      <c r="D16" s="70"/>
    </row>
    <row r="17" spans="4:4" ht="17.100000000000001" customHeight="1" x14ac:dyDescent="0.2">
      <c r="D17" s="70"/>
    </row>
    <row r="18" spans="4:4" ht="17.100000000000001" customHeight="1" x14ac:dyDescent="0.2">
      <c r="D18" s="70"/>
    </row>
    <row r="19" spans="4:4" ht="17.100000000000001" customHeight="1" x14ac:dyDescent="0.2">
      <c r="D19" s="70"/>
    </row>
    <row r="20" spans="4:4" ht="17.100000000000001" customHeight="1" x14ac:dyDescent="0.2">
      <c r="D20" s="70"/>
    </row>
    <row r="21" spans="4:4" ht="17.100000000000001" customHeight="1" x14ac:dyDescent="0.2">
      <c r="D21" s="70"/>
    </row>
    <row r="22" spans="4:4" ht="17.100000000000001" customHeight="1" x14ac:dyDescent="0.2">
      <c r="D22" s="70"/>
    </row>
    <row r="23" spans="4:4" ht="17.100000000000001" customHeight="1" x14ac:dyDescent="0.2">
      <c r="D23" s="70"/>
    </row>
    <row r="24" spans="4:4" ht="17.100000000000001" customHeight="1" x14ac:dyDescent="0.2">
      <c r="D24" s="70"/>
    </row>
    <row r="25" spans="4:4" ht="17.100000000000001" customHeight="1" x14ac:dyDescent="0.2">
      <c r="D25" s="70"/>
    </row>
    <row r="26" spans="4:4" ht="17.100000000000001" customHeight="1" x14ac:dyDescent="0.2">
      <c r="D26" s="70"/>
    </row>
    <row r="27" spans="4:4" ht="17.100000000000001" customHeight="1" x14ac:dyDescent="0.2">
      <c r="D27" s="70"/>
    </row>
    <row r="28" spans="4:4" ht="17.100000000000001" customHeight="1" x14ac:dyDescent="0.2">
      <c r="D28" s="70"/>
    </row>
    <row r="29" spans="4:4" ht="17.100000000000001" customHeight="1" x14ac:dyDescent="0.2">
      <c r="D29" s="70"/>
    </row>
    <row r="30" spans="4:4" ht="17.100000000000001" customHeight="1" x14ac:dyDescent="0.2">
      <c r="D30" s="70"/>
    </row>
    <row r="31" spans="4:4" ht="17.100000000000001" customHeight="1" x14ac:dyDescent="0.2">
      <c r="D31" s="70"/>
    </row>
    <row r="32" spans="4:4" ht="17.100000000000001" customHeight="1" x14ac:dyDescent="0.2">
      <c r="D32" s="70"/>
    </row>
    <row r="33" spans="4:4" ht="17.100000000000001" customHeight="1" x14ac:dyDescent="0.2">
      <c r="D33" s="70"/>
    </row>
    <row r="34" spans="4:4" ht="17.100000000000001" customHeight="1" x14ac:dyDescent="0.2">
      <c r="D34" s="70"/>
    </row>
    <row r="35" spans="4:4" ht="17.100000000000001" customHeight="1" x14ac:dyDescent="0.2">
      <c r="D35" s="70"/>
    </row>
    <row r="36" spans="4:4" ht="17.100000000000001" customHeight="1" x14ac:dyDescent="0.2">
      <c r="D36" s="70"/>
    </row>
    <row r="37" spans="4:4" ht="17.100000000000001" customHeight="1" x14ac:dyDescent="0.2">
      <c r="D37" s="70"/>
    </row>
    <row r="38" spans="4:4" ht="17.100000000000001" customHeight="1" x14ac:dyDescent="0.25">
      <c r="D38" s="71"/>
    </row>
    <row r="41" spans="4:4" ht="17.100000000000001" customHeight="1" x14ac:dyDescent="0.2">
      <c r="D41" s="68"/>
    </row>
  </sheetData>
  <pageMargins left="0.511811024" right="0.511811024" top="0.78740157499999996" bottom="0.78740157499999996" header="0.31496062000000002" footer="0.31496062000000002"/>
  <pageSetup scale="62" fitToHeight="0" orientation="portrait" verticalDpi="4294967294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1"/>
  <sheetViews>
    <sheetView workbookViewId="0">
      <selection activeCell="F16" sqref="F16"/>
    </sheetView>
  </sheetViews>
  <sheetFormatPr defaultRowHeight="17.100000000000001" customHeight="1" x14ac:dyDescent="0.2"/>
  <cols>
    <col min="1" max="1" width="1.28515625" style="3" customWidth="1"/>
    <col min="2" max="2" width="10.85546875" style="3" customWidth="1"/>
    <col min="3" max="3" width="61.7109375" style="1" customWidth="1"/>
    <col min="4" max="4" width="18" style="1" customWidth="1"/>
    <col min="5" max="5" width="12.42578125" style="1" bestFit="1" customWidth="1"/>
    <col min="6" max="6" width="8.7109375" style="1" customWidth="1"/>
    <col min="7" max="7" width="11.28515625" style="2" customWidth="1"/>
    <col min="8" max="8" width="14" style="41" bestFit="1" customWidth="1"/>
    <col min="9" max="9" width="16.85546875" style="36" bestFit="1" customWidth="1"/>
    <col min="10" max="10" width="17.140625" style="2" customWidth="1"/>
    <col min="11" max="11" width="15" style="2" customWidth="1"/>
    <col min="12" max="12" width="10.5703125" style="2" bestFit="1" customWidth="1"/>
    <col min="13" max="13" width="12.140625" style="2" bestFit="1" customWidth="1"/>
    <col min="14" max="21" width="9.140625" style="2"/>
    <col min="22" max="16384" width="9.140625" style="1"/>
  </cols>
  <sheetData>
    <row r="1" spans="1:21" ht="6.75" customHeight="1" x14ac:dyDescent="0.2"/>
    <row r="2" spans="1:21" s="4" customFormat="1" ht="17.100000000000001" customHeight="1" x14ac:dyDescent="0.2">
      <c r="A2" s="5"/>
      <c r="B2" s="22" t="s">
        <v>5</v>
      </c>
      <c r="C2" s="23" t="s">
        <v>9</v>
      </c>
      <c r="D2" s="23"/>
      <c r="E2" s="23"/>
      <c r="F2" s="24"/>
      <c r="G2" s="25"/>
      <c r="H2" s="45"/>
      <c r="I2" s="37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s="4" customFormat="1" ht="17.100000000000001" customHeight="1" x14ac:dyDescent="0.2">
      <c r="A3" s="5"/>
      <c r="B3" s="26" t="s">
        <v>6</v>
      </c>
      <c r="C3" s="27" t="s">
        <v>8</v>
      </c>
      <c r="D3" s="27"/>
      <c r="E3" s="27"/>
      <c r="F3" s="27"/>
      <c r="G3" s="7"/>
      <c r="H3" s="41"/>
      <c r="I3" s="38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s="4" customFormat="1" ht="17.100000000000001" customHeight="1" x14ac:dyDescent="0.2">
      <c r="A4" s="5"/>
      <c r="B4" s="26" t="s">
        <v>7</v>
      </c>
      <c r="C4" s="27" t="s">
        <v>4</v>
      </c>
      <c r="D4" s="27"/>
      <c r="E4" s="27"/>
      <c r="F4" s="27"/>
      <c r="G4" s="7"/>
      <c r="H4" s="41"/>
      <c r="I4" s="38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s="4" customFormat="1" ht="23.25" customHeight="1" x14ac:dyDescent="0.2">
      <c r="A5" s="5"/>
      <c r="B5" s="28"/>
      <c r="C5" s="29" t="s">
        <v>166</v>
      </c>
      <c r="D5" s="29"/>
      <c r="E5" s="30"/>
      <c r="F5" s="31"/>
      <c r="G5" s="32"/>
      <c r="H5" s="46"/>
      <c r="I5" s="39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4" customFormat="1" ht="18" customHeight="1" x14ac:dyDescent="0.2">
      <c r="A6" s="5"/>
      <c r="B6" s="34" t="s">
        <v>0</v>
      </c>
      <c r="C6" s="34" t="s">
        <v>1</v>
      </c>
      <c r="D6" s="34" t="s">
        <v>164</v>
      </c>
      <c r="E6" s="34" t="s">
        <v>79</v>
      </c>
      <c r="F6" s="34" t="s">
        <v>2</v>
      </c>
      <c r="G6" s="35" t="s">
        <v>78</v>
      </c>
      <c r="H6" s="21" t="s">
        <v>102</v>
      </c>
      <c r="I6" s="40" t="s">
        <v>103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s="10" customFormat="1" ht="16.5" x14ac:dyDescent="0.2">
      <c r="A7" s="11"/>
      <c r="B7" s="17"/>
      <c r="C7" s="18" t="s">
        <v>156</v>
      </c>
      <c r="D7" s="18"/>
      <c r="E7" s="19"/>
      <c r="F7" s="19"/>
      <c r="G7" s="20"/>
      <c r="H7" s="42"/>
      <c r="I7" s="44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s="13" customFormat="1" ht="16.5" x14ac:dyDescent="0.2">
      <c r="A8" s="11"/>
      <c r="B8" s="14">
        <v>205</v>
      </c>
      <c r="C8" s="64" t="s">
        <v>62</v>
      </c>
      <c r="D8" s="15">
        <v>150526</v>
      </c>
      <c r="E8" s="15" t="s">
        <v>17</v>
      </c>
      <c r="F8" s="15" t="s">
        <v>11</v>
      </c>
      <c r="G8" s="16">
        <v>1</v>
      </c>
      <c r="H8" s="33">
        <v>1500</v>
      </c>
      <c r="I8" s="43">
        <f t="shared" ref="I8:I9" si="0">ROUND((G8*H8),2)</f>
        <v>1500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ht="17.100000000000001" customHeight="1" x14ac:dyDescent="0.2">
      <c r="B9" s="47">
        <v>206</v>
      </c>
      <c r="C9" s="64" t="s">
        <v>134</v>
      </c>
      <c r="D9" s="15">
        <v>150526</v>
      </c>
      <c r="E9" s="48" t="s">
        <v>17</v>
      </c>
      <c r="F9" s="48" t="s">
        <v>11</v>
      </c>
      <c r="G9" s="51">
        <v>1</v>
      </c>
      <c r="H9" s="50">
        <v>2858.1</v>
      </c>
      <c r="I9" s="50">
        <f t="shared" si="0"/>
        <v>2858.1</v>
      </c>
    </row>
    <row r="10" spans="1:21" ht="17.100000000000001" customHeight="1" x14ac:dyDescent="0.25">
      <c r="B10" s="59"/>
      <c r="C10" s="60" t="s">
        <v>104</v>
      </c>
      <c r="D10" s="69"/>
      <c r="E10" s="61"/>
      <c r="F10" s="61"/>
      <c r="G10" s="61"/>
      <c r="H10" s="62"/>
      <c r="I10" s="63">
        <f>SUM(I8:I9)</f>
        <v>4358.1000000000004</v>
      </c>
    </row>
    <row r="11" spans="1:21" ht="17.100000000000001" customHeight="1" x14ac:dyDescent="0.2">
      <c r="D11" s="70"/>
    </row>
    <row r="12" spans="1:21" ht="17.100000000000001" customHeight="1" x14ac:dyDescent="0.2">
      <c r="D12" s="70"/>
    </row>
    <row r="13" spans="1:21" ht="17.100000000000001" customHeight="1" x14ac:dyDescent="0.2">
      <c r="D13" s="70"/>
    </row>
    <row r="14" spans="1:21" ht="17.100000000000001" customHeight="1" x14ac:dyDescent="0.2">
      <c r="D14" s="76"/>
    </row>
    <row r="15" spans="1:21" ht="17.100000000000001" customHeight="1" x14ac:dyDescent="0.2">
      <c r="D15" s="70"/>
    </row>
    <row r="16" spans="1:21" ht="17.100000000000001" customHeight="1" x14ac:dyDescent="0.2">
      <c r="D16" s="70"/>
    </row>
    <row r="17" spans="4:4" ht="17.100000000000001" customHeight="1" x14ac:dyDescent="0.2">
      <c r="D17" s="70"/>
    </row>
    <row r="18" spans="4:4" ht="17.100000000000001" customHeight="1" x14ac:dyDescent="0.2">
      <c r="D18" s="70"/>
    </row>
    <row r="19" spans="4:4" ht="17.100000000000001" customHeight="1" x14ac:dyDescent="0.2">
      <c r="D19" s="70"/>
    </row>
    <row r="20" spans="4:4" ht="17.100000000000001" customHeight="1" x14ac:dyDescent="0.2">
      <c r="D20" s="70"/>
    </row>
    <row r="21" spans="4:4" ht="17.100000000000001" customHeight="1" x14ac:dyDescent="0.2">
      <c r="D21" s="70"/>
    </row>
    <row r="22" spans="4:4" ht="17.100000000000001" customHeight="1" x14ac:dyDescent="0.2">
      <c r="D22" s="70"/>
    </row>
    <row r="23" spans="4:4" ht="17.100000000000001" customHeight="1" x14ac:dyDescent="0.2">
      <c r="D23" s="70"/>
    </row>
    <row r="24" spans="4:4" ht="17.100000000000001" customHeight="1" x14ac:dyDescent="0.2">
      <c r="D24" s="70"/>
    </row>
    <row r="25" spans="4:4" ht="17.100000000000001" customHeight="1" x14ac:dyDescent="0.2">
      <c r="D25" s="70"/>
    </row>
    <row r="26" spans="4:4" ht="17.100000000000001" customHeight="1" x14ac:dyDescent="0.2">
      <c r="D26" s="70"/>
    </row>
    <row r="27" spans="4:4" ht="17.100000000000001" customHeight="1" x14ac:dyDescent="0.2">
      <c r="D27" s="70"/>
    </row>
    <row r="28" spans="4:4" ht="17.100000000000001" customHeight="1" x14ac:dyDescent="0.2">
      <c r="D28" s="70"/>
    </row>
    <row r="29" spans="4:4" ht="17.100000000000001" customHeight="1" x14ac:dyDescent="0.2">
      <c r="D29" s="70"/>
    </row>
    <row r="30" spans="4:4" ht="17.100000000000001" customHeight="1" x14ac:dyDescent="0.2">
      <c r="D30" s="70"/>
    </row>
    <row r="31" spans="4:4" ht="17.100000000000001" customHeight="1" x14ac:dyDescent="0.2">
      <c r="D31" s="70"/>
    </row>
    <row r="32" spans="4:4" ht="17.100000000000001" customHeight="1" x14ac:dyDescent="0.2">
      <c r="D32" s="70"/>
    </row>
    <row r="33" spans="4:4" ht="17.100000000000001" customHeight="1" x14ac:dyDescent="0.2">
      <c r="D33" s="70"/>
    </row>
    <row r="34" spans="4:4" ht="17.100000000000001" customHeight="1" x14ac:dyDescent="0.2">
      <c r="D34" s="70"/>
    </row>
    <row r="35" spans="4:4" ht="17.100000000000001" customHeight="1" x14ac:dyDescent="0.2">
      <c r="D35" s="70"/>
    </row>
    <row r="36" spans="4:4" ht="17.100000000000001" customHeight="1" x14ac:dyDescent="0.2">
      <c r="D36" s="70"/>
    </row>
    <row r="37" spans="4:4" ht="17.100000000000001" customHeight="1" x14ac:dyDescent="0.2">
      <c r="D37" s="70"/>
    </row>
    <row r="38" spans="4:4" ht="17.100000000000001" customHeight="1" x14ac:dyDescent="0.25">
      <c r="D38" s="71"/>
    </row>
    <row r="41" spans="4:4" ht="17.100000000000001" customHeight="1" x14ac:dyDescent="0.2">
      <c r="D41" s="68"/>
    </row>
  </sheetData>
  <pageMargins left="0.511811024" right="0.511811024" top="0.78740157499999996" bottom="0.78740157499999996" header="0.31496062000000002" footer="0.31496062000000002"/>
  <pageSetup scale="62" fitToHeight="0" orientation="portrait" verticalDpi="4294967294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workbookViewId="0">
      <selection activeCell="G16" sqref="G16"/>
    </sheetView>
  </sheetViews>
  <sheetFormatPr defaultRowHeight="17.100000000000001" customHeight="1" x14ac:dyDescent="0.2"/>
  <cols>
    <col min="1" max="1" width="1.28515625" style="3" customWidth="1"/>
    <col min="2" max="2" width="10.85546875" style="3" customWidth="1"/>
    <col min="3" max="3" width="61.7109375" style="1" customWidth="1"/>
    <col min="4" max="4" width="18" style="1" customWidth="1"/>
    <col min="5" max="5" width="15.42578125" style="1" customWidth="1"/>
    <col min="6" max="6" width="8.7109375" style="1" customWidth="1"/>
    <col min="7" max="7" width="11.28515625" style="2" customWidth="1"/>
    <col min="8" max="8" width="14" style="41" bestFit="1" customWidth="1"/>
    <col min="9" max="9" width="16.85546875" style="36" bestFit="1" customWidth="1"/>
    <col min="10" max="10" width="17.140625" style="2" customWidth="1"/>
    <col min="11" max="11" width="15" style="2" customWidth="1"/>
    <col min="12" max="12" width="10.5703125" style="2" bestFit="1" customWidth="1"/>
    <col min="13" max="13" width="12.140625" style="2" bestFit="1" customWidth="1"/>
    <col min="14" max="21" width="9.140625" style="2"/>
    <col min="22" max="16384" width="9.140625" style="1"/>
  </cols>
  <sheetData>
    <row r="1" spans="1:21" ht="6.75" customHeight="1" x14ac:dyDescent="0.2"/>
    <row r="2" spans="1:21" s="4" customFormat="1" ht="17.100000000000001" customHeight="1" x14ac:dyDescent="0.2">
      <c r="A2" s="5"/>
      <c r="B2" s="22" t="s">
        <v>5</v>
      </c>
      <c r="C2" s="23" t="s">
        <v>9</v>
      </c>
      <c r="D2" s="23"/>
      <c r="E2" s="23"/>
      <c r="F2" s="24"/>
      <c r="G2" s="25"/>
      <c r="H2" s="45"/>
      <c r="I2" s="37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s="4" customFormat="1" ht="17.100000000000001" customHeight="1" x14ac:dyDescent="0.2">
      <c r="A3" s="5"/>
      <c r="B3" s="26" t="s">
        <v>6</v>
      </c>
      <c r="C3" s="27" t="s">
        <v>8</v>
      </c>
      <c r="D3" s="27"/>
      <c r="E3" s="27"/>
      <c r="F3" s="27"/>
      <c r="G3" s="7"/>
      <c r="H3" s="41"/>
      <c r="I3" s="38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s="4" customFormat="1" ht="17.100000000000001" customHeight="1" x14ac:dyDescent="0.2">
      <c r="A4" s="5"/>
      <c r="B4" s="26" t="s">
        <v>7</v>
      </c>
      <c r="C4" s="27" t="s">
        <v>4</v>
      </c>
      <c r="D4" s="27"/>
      <c r="E4" s="27"/>
      <c r="F4" s="27"/>
      <c r="G4" s="7"/>
      <c r="H4" s="41"/>
      <c r="I4" s="38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s="4" customFormat="1" ht="23.25" customHeight="1" x14ac:dyDescent="0.2">
      <c r="A5" s="5"/>
      <c r="B5" s="28"/>
      <c r="C5" s="29" t="s">
        <v>175</v>
      </c>
      <c r="D5" s="29"/>
      <c r="E5" s="30"/>
      <c r="F5" s="31"/>
      <c r="G5" s="32"/>
      <c r="H5" s="46"/>
      <c r="I5" s="39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4" customFormat="1" ht="18" customHeight="1" x14ac:dyDescent="0.2">
      <c r="A6" s="5"/>
      <c r="B6" s="34" t="s">
        <v>0</v>
      </c>
      <c r="C6" s="34" t="s">
        <v>1</v>
      </c>
      <c r="D6" s="34" t="s">
        <v>164</v>
      </c>
      <c r="E6" s="34" t="s">
        <v>79</v>
      </c>
      <c r="F6" s="34" t="s">
        <v>2</v>
      </c>
      <c r="G6" s="35" t="s">
        <v>78</v>
      </c>
      <c r="H6" s="21" t="s">
        <v>102</v>
      </c>
      <c r="I6" s="40" t="s">
        <v>103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s="10" customFormat="1" ht="16.5" x14ac:dyDescent="0.2">
      <c r="A7" s="11"/>
      <c r="B7" s="17"/>
      <c r="C7" s="18" t="s">
        <v>163</v>
      </c>
      <c r="D7" s="18"/>
      <c r="E7" s="19"/>
      <c r="F7" s="19"/>
      <c r="G7" s="20"/>
      <c r="H7" s="42"/>
      <c r="I7" s="44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s="13" customFormat="1" ht="33" x14ac:dyDescent="0.2">
      <c r="A8" s="11"/>
      <c r="B8" s="14">
        <v>207</v>
      </c>
      <c r="C8" s="64" t="s">
        <v>24</v>
      </c>
      <c r="D8" s="15">
        <v>126594</v>
      </c>
      <c r="E8" s="15" t="s">
        <v>160</v>
      </c>
      <c r="F8" s="15" t="s">
        <v>10</v>
      </c>
      <c r="G8" s="16">
        <f>121-30</f>
        <v>91</v>
      </c>
      <c r="H8" s="16">
        <v>2084.38</v>
      </c>
      <c r="I8" s="43">
        <f t="shared" ref="I8" si="0">ROUND((G8*H8),2)</f>
        <v>189678.58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ht="17.100000000000001" customHeight="1" x14ac:dyDescent="0.25">
      <c r="B9" s="59"/>
      <c r="C9" s="60" t="s">
        <v>104</v>
      </c>
      <c r="D9" s="69"/>
      <c r="E9" s="61"/>
      <c r="F9" s="61"/>
      <c r="G9" s="61"/>
      <c r="H9" s="62"/>
      <c r="I9" s="63">
        <f>SUM(I8:I8)</f>
        <v>189678.58</v>
      </c>
    </row>
    <row r="10" spans="1:21" ht="17.100000000000001" customHeight="1" x14ac:dyDescent="0.2">
      <c r="D10" s="70"/>
    </row>
    <row r="11" spans="1:21" ht="17.100000000000001" customHeight="1" x14ac:dyDescent="0.2">
      <c r="D11" s="70"/>
    </row>
    <row r="12" spans="1:21" ht="17.100000000000001" customHeight="1" x14ac:dyDescent="0.2">
      <c r="D12" s="70"/>
    </row>
    <row r="13" spans="1:21" ht="17.100000000000001" customHeight="1" x14ac:dyDescent="0.2">
      <c r="D13" s="70"/>
    </row>
    <row r="14" spans="1:21" ht="17.100000000000001" customHeight="1" x14ac:dyDescent="0.2">
      <c r="D14" s="70"/>
    </row>
    <row r="15" spans="1:21" ht="17.100000000000001" customHeight="1" x14ac:dyDescent="0.2">
      <c r="D15" s="70"/>
    </row>
    <row r="16" spans="1:21" ht="17.100000000000001" customHeight="1" x14ac:dyDescent="0.2">
      <c r="D16" s="70"/>
    </row>
    <row r="17" spans="4:4" ht="17.100000000000001" customHeight="1" x14ac:dyDescent="0.2">
      <c r="D17" s="70"/>
    </row>
    <row r="18" spans="4:4" ht="17.100000000000001" customHeight="1" x14ac:dyDescent="0.2">
      <c r="D18" s="70"/>
    </row>
    <row r="19" spans="4:4" ht="17.100000000000001" customHeight="1" x14ac:dyDescent="0.2">
      <c r="D19" s="70"/>
    </row>
    <row r="20" spans="4:4" ht="17.100000000000001" customHeight="1" x14ac:dyDescent="0.2">
      <c r="D20" s="70"/>
    </row>
    <row r="21" spans="4:4" ht="17.100000000000001" customHeight="1" x14ac:dyDescent="0.2">
      <c r="D21" s="70"/>
    </row>
    <row r="22" spans="4:4" ht="17.100000000000001" customHeight="1" x14ac:dyDescent="0.2">
      <c r="D22" s="70"/>
    </row>
    <row r="23" spans="4:4" ht="17.100000000000001" customHeight="1" x14ac:dyDescent="0.2">
      <c r="D23" s="70"/>
    </row>
    <row r="24" spans="4:4" ht="17.100000000000001" customHeight="1" x14ac:dyDescent="0.2">
      <c r="D24" s="70"/>
    </row>
    <row r="25" spans="4:4" ht="17.100000000000001" customHeight="1" x14ac:dyDescent="0.2">
      <c r="D25" s="70"/>
    </row>
    <row r="26" spans="4:4" ht="17.100000000000001" customHeight="1" x14ac:dyDescent="0.2">
      <c r="D26" s="70"/>
    </row>
    <row r="27" spans="4:4" ht="17.100000000000001" customHeight="1" x14ac:dyDescent="0.2">
      <c r="D27" s="70"/>
    </row>
    <row r="28" spans="4:4" ht="17.100000000000001" customHeight="1" x14ac:dyDescent="0.2">
      <c r="D28" s="70"/>
    </row>
    <row r="29" spans="4:4" ht="17.100000000000001" customHeight="1" x14ac:dyDescent="0.2">
      <c r="D29" s="70"/>
    </row>
    <row r="30" spans="4:4" ht="17.100000000000001" customHeight="1" x14ac:dyDescent="0.2">
      <c r="D30" s="70"/>
    </row>
    <row r="31" spans="4:4" ht="17.100000000000001" customHeight="1" x14ac:dyDescent="0.2">
      <c r="D31" s="70"/>
    </row>
    <row r="32" spans="4:4" ht="17.100000000000001" customHeight="1" x14ac:dyDescent="0.2">
      <c r="D32" s="70"/>
    </row>
    <row r="33" spans="4:4" ht="17.100000000000001" customHeight="1" x14ac:dyDescent="0.2">
      <c r="D33" s="70"/>
    </row>
    <row r="34" spans="4:4" ht="17.100000000000001" customHeight="1" x14ac:dyDescent="0.2">
      <c r="D34" s="70"/>
    </row>
    <row r="35" spans="4:4" ht="17.100000000000001" customHeight="1" x14ac:dyDescent="0.2">
      <c r="D35" s="70"/>
    </row>
    <row r="36" spans="4:4" ht="17.100000000000001" customHeight="1" x14ac:dyDescent="0.2">
      <c r="D36" s="70"/>
    </row>
    <row r="37" spans="4:4" ht="17.100000000000001" customHeight="1" x14ac:dyDescent="0.25">
      <c r="D37" s="71"/>
    </row>
    <row r="40" spans="4:4" ht="17.100000000000001" customHeight="1" x14ac:dyDescent="0.2">
      <c r="D40" s="68"/>
    </row>
  </sheetData>
  <pageMargins left="0.511811024" right="0.511811024" top="0.78740157499999996" bottom="0.78740157499999996" header="0.31496062000000002" footer="0.31496062000000002"/>
  <pageSetup scale="61" fitToHeight="0" orientation="portrait" verticalDpi="4294967294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0"/>
  <sheetViews>
    <sheetView tabSelected="1" workbookViewId="0">
      <selection activeCell="H22" sqref="H22"/>
    </sheetView>
  </sheetViews>
  <sheetFormatPr defaultRowHeight="17.100000000000001" customHeight="1" x14ac:dyDescent="0.2"/>
  <cols>
    <col min="1" max="1" width="1.28515625" style="3" customWidth="1"/>
    <col min="2" max="2" width="10.85546875" style="3" customWidth="1"/>
    <col min="3" max="3" width="61.7109375" style="1" customWidth="1"/>
    <col min="4" max="4" width="18" style="1" customWidth="1"/>
    <col min="5" max="5" width="15.42578125" style="1" customWidth="1"/>
    <col min="6" max="6" width="8.7109375" style="1" customWidth="1"/>
    <col min="7" max="7" width="11.28515625" style="2" customWidth="1"/>
    <col min="8" max="8" width="14" style="41" bestFit="1" customWidth="1"/>
    <col min="9" max="9" width="16.85546875" style="36" bestFit="1" customWidth="1"/>
    <col min="10" max="10" width="17.140625" style="2" customWidth="1"/>
    <col min="11" max="11" width="15" style="2" customWidth="1"/>
    <col min="12" max="12" width="10.5703125" style="2" bestFit="1" customWidth="1"/>
    <col min="13" max="13" width="12.140625" style="2" bestFit="1" customWidth="1"/>
    <col min="14" max="21" width="9.140625" style="2"/>
    <col min="22" max="16384" width="9.140625" style="1"/>
  </cols>
  <sheetData>
    <row r="1" spans="1:21" ht="6.75" customHeight="1" x14ac:dyDescent="0.2"/>
    <row r="2" spans="1:21" s="4" customFormat="1" ht="17.100000000000001" customHeight="1" x14ac:dyDescent="0.2">
      <c r="A2" s="5"/>
      <c r="B2" s="22" t="s">
        <v>5</v>
      </c>
      <c r="C2" s="23" t="s">
        <v>9</v>
      </c>
      <c r="D2" s="23"/>
      <c r="E2" s="23"/>
      <c r="F2" s="24"/>
      <c r="G2" s="25"/>
      <c r="H2" s="45"/>
      <c r="I2" s="37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1" s="4" customFormat="1" ht="17.100000000000001" customHeight="1" x14ac:dyDescent="0.2">
      <c r="A3" s="5"/>
      <c r="B3" s="26" t="s">
        <v>6</v>
      </c>
      <c r="C3" s="27" t="s">
        <v>8</v>
      </c>
      <c r="D3" s="27"/>
      <c r="E3" s="27"/>
      <c r="F3" s="27"/>
      <c r="G3" s="7"/>
      <c r="H3" s="41"/>
      <c r="I3" s="38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spans="1:21" s="4" customFormat="1" ht="17.100000000000001" customHeight="1" x14ac:dyDescent="0.2">
      <c r="A4" s="5"/>
      <c r="B4" s="26" t="s">
        <v>7</v>
      </c>
      <c r="C4" s="27" t="s">
        <v>4</v>
      </c>
      <c r="D4" s="27"/>
      <c r="E4" s="27"/>
      <c r="F4" s="27"/>
      <c r="G4" s="7"/>
      <c r="H4" s="41"/>
      <c r="I4" s="38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s="4" customFormat="1" ht="23.25" customHeight="1" x14ac:dyDescent="0.2">
      <c r="A5" s="5"/>
      <c r="B5" s="28"/>
      <c r="C5" s="29" t="s">
        <v>174</v>
      </c>
      <c r="D5" s="29"/>
      <c r="E5" s="30"/>
      <c r="F5" s="31"/>
      <c r="G5" s="32"/>
      <c r="H5" s="46"/>
      <c r="I5" s="39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</row>
    <row r="6" spans="1:21" s="4" customFormat="1" ht="18" customHeight="1" x14ac:dyDescent="0.2">
      <c r="A6" s="5"/>
      <c r="B6" s="34" t="s">
        <v>0</v>
      </c>
      <c r="C6" s="34" t="s">
        <v>1</v>
      </c>
      <c r="D6" s="34" t="s">
        <v>164</v>
      </c>
      <c r="E6" s="34" t="s">
        <v>79</v>
      </c>
      <c r="F6" s="34" t="s">
        <v>2</v>
      </c>
      <c r="G6" s="35" t="s">
        <v>78</v>
      </c>
      <c r="H6" s="21" t="s">
        <v>102</v>
      </c>
      <c r="I6" s="40" t="s">
        <v>103</v>
      </c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s="10" customFormat="1" ht="16.5" x14ac:dyDescent="0.2">
      <c r="A7" s="11"/>
      <c r="B7" s="17"/>
      <c r="C7" s="18" t="s">
        <v>163</v>
      </c>
      <c r="D7" s="18"/>
      <c r="E7" s="19"/>
      <c r="F7" s="19"/>
      <c r="G7" s="20"/>
      <c r="H7" s="42"/>
      <c r="I7" s="44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s="13" customFormat="1" ht="33" x14ac:dyDescent="0.2">
      <c r="A8" s="11"/>
      <c r="B8" s="14">
        <v>208</v>
      </c>
      <c r="C8" s="64" t="s">
        <v>24</v>
      </c>
      <c r="D8" s="15">
        <v>126594</v>
      </c>
      <c r="E8" s="15" t="s">
        <v>160</v>
      </c>
      <c r="F8" s="15" t="s">
        <v>10</v>
      </c>
      <c r="G8" s="16">
        <v>30</v>
      </c>
      <c r="H8" s="16">
        <v>2084.38</v>
      </c>
      <c r="I8" s="43">
        <f t="shared" ref="I8" si="0">ROUND((G8*H8),2)</f>
        <v>62531.4</v>
      </c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1" ht="17.100000000000001" customHeight="1" x14ac:dyDescent="0.25">
      <c r="B9" s="59"/>
      <c r="C9" s="60" t="s">
        <v>104</v>
      </c>
      <c r="D9" s="69"/>
      <c r="E9" s="61"/>
      <c r="F9" s="61"/>
      <c r="G9" s="61"/>
      <c r="H9" s="62"/>
      <c r="I9" s="63">
        <f>SUM(I8:I8)</f>
        <v>62531.4</v>
      </c>
    </row>
    <row r="10" spans="1:21" ht="17.100000000000001" customHeight="1" x14ac:dyDescent="0.2">
      <c r="D10" s="70"/>
    </row>
    <row r="11" spans="1:21" ht="17.100000000000001" customHeight="1" x14ac:dyDescent="0.2">
      <c r="D11" s="70"/>
    </row>
    <row r="12" spans="1:21" ht="17.100000000000001" customHeight="1" x14ac:dyDescent="0.2">
      <c r="D12" s="70"/>
    </row>
    <row r="13" spans="1:21" ht="17.100000000000001" customHeight="1" x14ac:dyDescent="0.2">
      <c r="D13" s="70"/>
    </row>
    <row r="14" spans="1:21" ht="17.100000000000001" customHeight="1" x14ac:dyDescent="0.2">
      <c r="D14" s="70"/>
    </row>
    <row r="15" spans="1:21" ht="17.100000000000001" customHeight="1" x14ac:dyDescent="0.2">
      <c r="D15" s="70"/>
    </row>
    <row r="16" spans="1:21" ht="17.100000000000001" customHeight="1" x14ac:dyDescent="0.2">
      <c r="D16" s="70"/>
    </row>
    <row r="17" spans="4:4" ht="17.100000000000001" customHeight="1" x14ac:dyDescent="0.2">
      <c r="D17" s="70"/>
    </row>
    <row r="18" spans="4:4" ht="17.100000000000001" customHeight="1" x14ac:dyDescent="0.2">
      <c r="D18" s="70"/>
    </row>
    <row r="19" spans="4:4" ht="17.100000000000001" customHeight="1" x14ac:dyDescent="0.2">
      <c r="D19" s="70"/>
    </row>
    <row r="20" spans="4:4" ht="17.100000000000001" customHeight="1" x14ac:dyDescent="0.2">
      <c r="D20" s="70"/>
    </row>
    <row r="21" spans="4:4" ht="17.100000000000001" customHeight="1" x14ac:dyDescent="0.2">
      <c r="D21" s="70"/>
    </row>
    <row r="22" spans="4:4" ht="17.100000000000001" customHeight="1" x14ac:dyDescent="0.2">
      <c r="D22" s="70"/>
    </row>
    <row r="23" spans="4:4" ht="17.100000000000001" customHeight="1" x14ac:dyDescent="0.2">
      <c r="D23" s="70"/>
    </row>
    <row r="24" spans="4:4" ht="17.100000000000001" customHeight="1" x14ac:dyDescent="0.2">
      <c r="D24" s="70"/>
    </row>
    <row r="25" spans="4:4" ht="17.100000000000001" customHeight="1" x14ac:dyDescent="0.2">
      <c r="D25" s="70"/>
    </row>
    <row r="26" spans="4:4" ht="17.100000000000001" customHeight="1" x14ac:dyDescent="0.2">
      <c r="D26" s="70"/>
    </row>
    <row r="27" spans="4:4" ht="17.100000000000001" customHeight="1" x14ac:dyDescent="0.2">
      <c r="D27" s="70"/>
    </row>
    <row r="28" spans="4:4" ht="17.100000000000001" customHeight="1" x14ac:dyDescent="0.2">
      <c r="D28" s="70"/>
    </row>
    <row r="29" spans="4:4" ht="17.100000000000001" customHeight="1" x14ac:dyDescent="0.2">
      <c r="D29" s="70"/>
    </row>
    <row r="30" spans="4:4" ht="17.100000000000001" customHeight="1" x14ac:dyDescent="0.2">
      <c r="D30" s="70"/>
    </row>
    <row r="31" spans="4:4" ht="17.100000000000001" customHeight="1" x14ac:dyDescent="0.2">
      <c r="D31" s="70"/>
    </row>
    <row r="32" spans="4:4" ht="17.100000000000001" customHeight="1" x14ac:dyDescent="0.2">
      <c r="D32" s="70"/>
    </row>
    <row r="33" spans="4:4" ht="17.100000000000001" customHeight="1" x14ac:dyDescent="0.2">
      <c r="D33" s="70"/>
    </row>
    <row r="34" spans="4:4" ht="17.100000000000001" customHeight="1" x14ac:dyDescent="0.2">
      <c r="D34" s="70"/>
    </row>
    <row r="35" spans="4:4" ht="17.100000000000001" customHeight="1" x14ac:dyDescent="0.2">
      <c r="D35" s="70"/>
    </row>
    <row r="36" spans="4:4" ht="17.100000000000001" customHeight="1" x14ac:dyDescent="0.2">
      <c r="D36" s="70"/>
    </row>
    <row r="37" spans="4:4" ht="17.100000000000001" customHeight="1" x14ac:dyDescent="0.25">
      <c r="D37" s="71"/>
    </row>
    <row r="40" spans="4:4" ht="17.100000000000001" customHeight="1" x14ac:dyDescent="0.2">
      <c r="D40" s="68"/>
    </row>
  </sheetData>
  <pageMargins left="0.511811024" right="0.511811024" top="0.78740157499999996" bottom="0.78740157499999996" header="0.31496062000000002" footer="0.31496062000000002"/>
  <pageSetup scale="61" fitToHeight="0" orientation="portrait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Grupo_1_peças_de_PVC</vt:lpstr>
      <vt:lpstr>Grupo_2_peças_de_PRFV</vt:lpstr>
      <vt:lpstr>Grupo_3_peças_de_FoFo</vt:lpstr>
      <vt:lpstr>Grupo_4_peças_de_aço</vt:lpstr>
      <vt:lpstr>Grupo_5_Hidrometro</vt:lpstr>
      <vt:lpstr>Grupo_6_Registro_e_ventosa</vt:lpstr>
      <vt:lpstr>Grupo_7__Grades</vt:lpstr>
      <vt:lpstr>Grupo_8_válvulas</vt:lpstr>
      <vt:lpstr>Grupo_9_val_borbo</vt:lpstr>
      <vt:lpstr>Item_207_Tampa</vt:lpstr>
      <vt:lpstr>Item_208_Tampa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VOL3 - ORÇ-INDICE</dc:title>
  <dc:creator>Isaias Barcelos</dc:creator>
  <cp:lastModifiedBy>Renato José da Silva Isacksson</cp:lastModifiedBy>
  <cp:lastPrinted>2018-04-26T18:35:39Z</cp:lastPrinted>
  <dcterms:created xsi:type="dcterms:W3CDTF">2014-06-04T11:59:44Z</dcterms:created>
  <dcterms:modified xsi:type="dcterms:W3CDTF">2018-06-20T17:39:38Z</dcterms:modified>
</cp:coreProperties>
</file>